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Z:\2_Литвинович_сервер\ФЛД сезон 2025\ФЛД ВЛ на 30.09.2024\"/>
    </mc:Choice>
  </mc:AlternateContent>
  <xr:revisionPtr revIDLastSave="0" documentId="13_ncr:1_{5AD15A7A-4705-4319-9E9A-512309D22766}" xr6:coauthVersionLast="47" xr6:coauthVersionMax="47" xr10:uidLastSave="{00000000-0000-0000-0000-000000000000}"/>
  <bookViews>
    <workbookView xWindow="-120" yWindow="-120" windowWidth="29040" windowHeight="15840" activeTab="1" xr2:uid="{00000000-000D-0000-FFFF-FFFF00000000}"/>
  </bookViews>
  <sheets>
    <sheet name="Пояснения" sheetId="1" r:id="rId1"/>
    <sheet name="Список сотрудников Ф(07)" sheetId="2" r:id="rId2"/>
    <sheet name="Список сотрудников (пример)"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2" l="1"/>
  <c r="H17" i="2" s="1"/>
  <c r="I14" i="2" l="1"/>
  <c r="I13" i="2"/>
  <c r="I12" i="2"/>
  <c r="I11" i="2"/>
  <c r="I10" i="2"/>
  <c r="I9" i="2"/>
  <c r="I8" i="2"/>
  <c r="I9" i="3"/>
  <c r="I18" i="3"/>
  <c r="I16" i="3"/>
  <c r="I15" i="3"/>
  <c r="I14" i="3"/>
  <c r="I13" i="3"/>
  <c r="I12" i="3"/>
  <c r="I11" i="3"/>
  <c r="I10" i="3"/>
  <c r="H17" i="3"/>
  <c r="F15" i="2"/>
  <c r="F17" i="2" s="1"/>
  <c r="J24" i="2" s="1"/>
  <c r="J26" i="2" s="1"/>
  <c r="F17" i="3"/>
  <c r="F19" i="3" s="1"/>
  <c r="J27" i="3" s="1"/>
  <c r="J29" i="3" s="1"/>
  <c r="I17" i="3" l="1"/>
  <c r="I19" i="3" s="1"/>
  <c r="I15" i="2"/>
  <c r="I17" i="2" s="1"/>
</calcChain>
</file>

<file path=xl/sharedStrings.xml><?xml version="1.0" encoding="utf-8"?>
<sst xmlns="http://schemas.openxmlformats.org/spreadsheetml/2006/main" count="127" uniqueCount="77">
  <si>
    <t>ФК _______________________________</t>
  </si>
  <si>
    <t>№ п/п</t>
  </si>
  <si>
    <t>Примечания</t>
  </si>
  <si>
    <t>Ф.И.О.</t>
  </si>
  <si>
    <t>Данные о сотрудниках</t>
  </si>
  <si>
    <t>Дата начала работы</t>
  </si>
  <si>
    <t>Должность</t>
  </si>
  <si>
    <t>Мы подтверждаем от имени ФК_______________________, что данные, содержащиеся в приведенной выше таблице, являются полными и внесены без ошибок.</t>
  </si>
  <si>
    <t>Ф.И.О. руководителя футбольного клуба</t>
  </si>
  <si>
    <t>Дата</t>
  </si>
  <si>
    <t>Подпись</t>
  </si>
  <si>
    <t xml:space="preserve">      М.П.</t>
  </si>
  <si>
    <t>Ф.И.О. главного бухгалтера футбольного клуба</t>
  </si>
  <si>
    <t>Примечание 1</t>
  </si>
  <si>
    <t>Пояснения к заполнению списка сотрудников</t>
  </si>
  <si>
    <t>Данный файл содержит форму финансового лицензионного документа Ф07 (Список сотрудников) с примером ее заполнения</t>
  </si>
  <si>
    <t>Сумма задолженности в списке сотрудников указывается в белорусских рублях</t>
  </si>
  <si>
    <t>Документ содержит созданные колонтитулы (отображаются при печати и в режиме Предварительного просмотра); формат печати установлен на 1 страницу по ширине и необходимое количество страниц по высоте</t>
  </si>
  <si>
    <t>Пример заполненного списка сотрудников содержит следующую информацию:</t>
  </si>
  <si>
    <t>Сотрудник 1</t>
  </si>
  <si>
    <t>директор</t>
  </si>
  <si>
    <t>-</t>
  </si>
  <si>
    <t>ок</t>
  </si>
  <si>
    <t>Сотрудник 2</t>
  </si>
  <si>
    <t>Сотрудник 3</t>
  </si>
  <si>
    <t>Сотрудник 4</t>
  </si>
  <si>
    <t>Сотрудник 5</t>
  </si>
  <si>
    <t>главный бухгалтер</t>
  </si>
  <si>
    <t>тренер</t>
  </si>
  <si>
    <t>спортсмен-инструктор</t>
  </si>
  <si>
    <t>Дата увольнения (если применимо)</t>
  </si>
  <si>
    <t>Сумма задолженности, бел.руб.</t>
  </si>
  <si>
    <t xml:space="preserve">Срок оплаты каждого элемента задолженности (из гр.6) </t>
  </si>
  <si>
    <t>В зависимости от объема информации (количества сотрудников) нужно Вставить/Удалить необходимое количество строк</t>
  </si>
  <si>
    <t xml:space="preserve">Примечания </t>
  </si>
  <si>
    <t>Итого</t>
  </si>
  <si>
    <t>ВСЕГО</t>
  </si>
  <si>
    <t>ВСЕГО:</t>
  </si>
  <si>
    <t>Прочие работники</t>
  </si>
  <si>
    <t>(9)=(6)-(8)</t>
  </si>
  <si>
    <t>Итого сотрудники</t>
  </si>
  <si>
    <t xml:space="preserve">ПРИМЕР ЗАПОЛНЕНИЯ </t>
  </si>
  <si>
    <t>По строке "Прочие работники" одной строкой указывается общая сумма задолженности по заработной плате перед работниками, которые не попадают под определение термина "сотрудники". Эта сумма не считается кредиторской задолженностью для целей оценки выполнени</t>
  </si>
  <si>
    <t>Прочие работники (которые не подлежат лицензированию)</t>
  </si>
  <si>
    <t xml:space="preserve">Срок оплаты каждого элемента задолженности (из гр.9) </t>
  </si>
  <si>
    <t>просрочено</t>
  </si>
  <si>
    <t>Сумма по строке "Всего" должна быть равна сумме кредиторской задолженности по счету 70</t>
  </si>
  <si>
    <t>Образцы всех форм лицензионных документов размещены сайте федерации футбола www.abff.by в разделе Лицензирование</t>
  </si>
  <si>
    <t>Задолженность перед сотрудниками на 30.09.2021</t>
  </si>
  <si>
    <t xml:space="preserve">Задолженность перед сотрудниками (из графы 6) на 15.11.2021                                                  </t>
  </si>
  <si>
    <t>Оплачено от 30.09.2021 до 15.11.2021</t>
  </si>
  <si>
    <t xml:space="preserve"> - сотрудник 2 работал в клубе до отчетного периода и продолжает работать, текущая задолженность на 30.09. по заработной плате за сентябрь выплачена в установленный срок частично. </t>
  </si>
  <si>
    <t xml:space="preserve"> - сотрудник 1 работал в клубе до отчетного периода и продолжает работать, текущая задолженность на 30.09. по заработной плате за сентябрь выплачена в установленный срок</t>
  </si>
  <si>
    <t xml:space="preserve"> - сотрудник 3 принят и уволен в отчетном периоде, задолженность на 30.09. по заработной плате отсутствует</t>
  </si>
  <si>
    <t xml:space="preserve"> - сотрудник 4 работал в клубе до отчетного периода. В отчетном периоде уволен, снова принят и продолжает работать, текущая задолженность на 30.09. по заработной плате за сентябрь выплачена в установленный срок</t>
  </si>
  <si>
    <t>Сумма задолженности перед сотрудниками ( термин "сотрудники" смотри статья 58 п.3 Регламента АБФФ) по строке "Итого сотрудники" на 30 сентября отчетного периода должна согласовываться с суммой первичной отчетности</t>
  </si>
  <si>
    <t>Оригинал заполненного списка сотрудников Ф07 предоставляются в департамент лицензирования для проведения процедуры оценки выполнения критерия "Отсутствие просроченной задолженности перед сотрудниками" согласно статьи 58 "Регламента АБФФ по лицензированию и контролю деятельности клубов."</t>
  </si>
  <si>
    <t>По всем вопросам заполнения списка сотрудников, пожалуйста, обращайтесь в департамент лицензирования: телефон +375 17 351 59 13, электронная почта elena.litvinovich@bff.by</t>
  </si>
  <si>
    <t>Заполнить список сотрудников необходимо в соответствии с требованиями статьи 58 "Регламента АБФФ по лицензированию и контролю деятельности клубов."</t>
  </si>
  <si>
    <t>м.п.</t>
  </si>
  <si>
    <t>ок, оплачено п/п №50 от 15.10.21</t>
  </si>
  <si>
    <t xml:space="preserve">если есть просроченная задолженность, указать за какие месяцы </t>
  </si>
  <si>
    <t>Сверка:</t>
  </si>
  <si>
    <t>Кредиторская задолженность по оплате труда согласно данной таблицы</t>
  </si>
  <si>
    <r>
      <t xml:space="preserve">Кредиторская задолженность по оплате труда согласно Баланса </t>
    </r>
    <r>
      <rPr>
        <i/>
        <sz val="12"/>
        <rFont val="Arial"/>
        <family val="2"/>
        <charset val="204"/>
      </rPr>
      <t>строка №__________</t>
    </r>
    <r>
      <rPr>
        <sz val="12"/>
        <rFont val="Arial"/>
        <family val="2"/>
        <charset val="204"/>
      </rPr>
      <t xml:space="preserve">  </t>
    </r>
  </si>
  <si>
    <t>Расхождение:</t>
  </si>
  <si>
    <t>Список сотрудников* на 30 сентября  2021 года</t>
  </si>
  <si>
    <t>Пояснения и комментарии отчитывающейся организации, в случае выявленных расхождений*:</t>
  </si>
  <si>
    <t>*в случае расхождения сумм  обязательно пояснить!</t>
  </si>
  <si>
    <r>
      <t>Пояснения и комментарии отчитывающейся организации, в случае выявленных расхождений</t>
    </r>
    <r>
      <rPr>
        <sz val="12"/>
        <color rgb="FFFF0000"/>
        <rFont val="Arial"/>
        <family val="2"/>
        <charset val="204"/>
      </rPr>
      <t>*</t>
    </r>
    <r>
      <rPr>
        <sz val="12"/>
        <rFont val="Arial"/>
        <family val="2"/>
        <charset val="204"/>
      </rPr>
      <t>:</t>
    </r>
  </si>
  <si>
    <t xml:space="preserve"> - сотрудник 5 принят отчетном периоде, задолженность на 30.09.: по заработной плате по сроку 12.10. выплачена; срок выплаты подъемных был перенесен с 01.03. до 01.08. согласно доп.соглашению к контракту не выплачен; вознаграждение по результатам игр по с</t>
  </si>
  <si>
    <t>Список сотрудников на 30 сентября 2024 года</t>
  </si>
  <si>
    <t>Задолженность перед сотрудниками на 30.09.2024</t>
  </si>
  <si>
    <t>Оплачено от 01.10.2024 до 15.11.2024</t>
  </si>
  <si>
    <t>Задолженность перед сотрудниками (из графы 6)                                                   на 15.11.2024</t>
  </si>
  <si>
    <r>
      <t>Указать даты выплаты заработной платы, установленные на предприятии:</t>
    </r>
    <r>
      <rPr>
        <sz val="10"/>
        <rFont val="Arial"/>
        <family val="2"/>
        <charset val="204"/>
      </rPr>
      <t>_________________________</t>
    </r>
  </si>
  <si>
    <r>
      <t>"</t>
    </r>
    <r>
      <rPr>
        <b/>
        <sz val="10"/>
        <rFont val="Arial"/>
        <family val="2"/>
        <charset val="204"/>
      </rPr>
      <t>Сотрудники</t>
    </r>
    <r>
      <rPr>
        <sz val="10"/>
        <rFont val="Arial"/>
        <family val="2"/>
        <charset val="204"/>
      </rPr>
      <t>" - все профессиональные футболисты в соответствии с применяемым
Регламентом ФИФА о статусе и трансфере игроков; административный, технический, медицинский персонал и сотрудники
службы безопасности, указанные в статьях кадровых и административных критериев 29-46 Регламента АБФФ по лицензированию и контролю деятельности клубов. Лицензия АБФФ.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</si>
</sst>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7" x14ac:knownFonts="1">
    <font>
      <sz val="10"/>
      <name val="Arial Cyr"/>
      <charset val="204"/>
    </font>
    <font>
      <sz val="8"/>
      <name val="Arial Cyr"/>
      <charset val="204"/>
    </font>
    <font>
      <sz val="9"/>
      <name val="Arial"/>
      <family val="2"/>
      <charset val="204"/>
    </font>
    <font>
      <sz val="7"/>
      <name val="Arial"/>
      <family val="2"/>
      <charset val="204"/>
    </font>
    <font>
      <sz val="10"/>
      <name val="Arial Cyr"/>
      <charset val="204"/>
    </font>
    <font>
      <sz val="10"/>
      <name val="Arial"/>
      <family val="2"/>
      <charset val="204"/>
    </font>
    <font>
      <b/>
      <sz val="12"/>
      <name val="Arial"/>
      <family val="2"/>
      <charset val="204"/>
    </font>
    <font>
      <sz val="12"/>
      <name val="Arial"/>
      <family val="2"/>
      <charset val="204"/>
    </font>
    <font>
      <b/>
      <sz val="8"/>
      <name val="Arial"/>
      <family val="2"/>
      <charset val="204"/>
    </font>
    <font>
      <sz val="8"/>
      <name val="Arial"/>
      <family val="2"/>
      <charset val="204"/>
    </font>
    <font>
      <b/>
      <sz val="12"/>
      <color indexed="12"/>
      <name val="Arial"/>
      <family val="2"/>
      <charset val="204"/>
    </font>
    <font>
      <u/>
      <sz val="10"/>
      <color indexed="12"/>
      <name val="Arial Cyr"/>
      <charset val="204"/>
    </font>
    <font>
      <sz val="12"/>
      <name val="Arial Cyr"/>
      <charset val="204"/>
    </font>
    <font>
      <sz val="12"/>
      <color indexed="12"/>
      <name val="Arial Cyr"/>
      <charset val="204"/>
    </font>
    <font>
      <sz val="18"/>
      <name val="Arial"/>
      <family val="2"/>
      <charset val="204"/>
    </font>
    <font>
      <b/>
      <sz val="14"/>
      <name val="Arial"/>
      <family val="2"/>
      <charset val="204"/>
    </font>
    <font>
      <sz val="14"/>
      <name val="Arial"/>
      <family val="2"/>
      <charset val="204"/>
    </font>
    <font>
      <sz val="16"/>
      <name val="Arial"/>
      <family val="2"/>
      <charset val="204"/>
    </font>
    <font>
      <sz val="11"/>
      <name val="Arial"/>
      <family val="2"/>
      <charset val="204"/>
    </font>
    <font>
      <b/>
      <sz val="10"/>
      <name val="Arial"/>
      <family val="2"/>
      <charset val="204"/>
    </font>
    <font>
      <sz val="10"/>
      <color indexed="12"/>
      <name val="Arial"/>
      <family val="2"/>
      <charset val="204"/>
    </font>
    <font>
      <u/>
      <sz val="10"/>
      <color indexed="12"/>
      <name val="Arial"/>
      <family val="2"/>
      <charset val="204"/>
    </font>
    <font>
      <sz val="14"/>
      <color rgb="FFFF0000"/>
      <name val="Arial"/>
      <family val="2"/>
      <charset val="204"/>
    </font>
    <font>
      <b/>
      <sz val="12"/>
      <color rgb="FF0070C0"/>
      <name val="Arial"/>
      <family val="2"/>
      <charset val="204"/>
    </font>
    <font>
      <i/>
      <sz val="12"/>
      <name val="Arial"/>
      <family val="2"/>
      <charset val="204"/>
    </font>
    <font>
      <i/>
      <sz val="10"/>
      <color rgb="FFFF0000"/>
      <name val="Arial Cyr"/>
      <charset val="204"/>
    </font>
    <font>
      <sz val="12"/>
      <color rgb="FFFF0000"/>
      <name val="Arial"/>
      <family val="2"/>
      <charset val="204"/>
    </font>
  </fonts>
  <fills count="12">
    <fill>
      <patternFill patternType="none"/>
    </fill>
    <fill>
      <patternFill patternType="gray125"/>
    </fill>
    <fill>
      <patternFill patternType="solid">
        <fgColor indexed="11"/>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4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rgb="FF92D050"/>
        <bgColor indexed="64"/>
      </patternFill>
    </fill>
  </fills>
  <borders count="38">
    <border>
      <left/>
      <right/>
      <top/>
      <bottom/>
      <diagonal/>
    </border>
    <border>
      <left style="medium">
        <color indexed="64"/>
      </left>
      <right style="medium">
        <color indexed="64"/>
      </right>
      <top/>
      <bottom style="medium">
        <color indexed="64"/>
      </bottom>
      <diagonal/>
    </border>
    <border>
      <left style="thick">
        <color indexed="39"/>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right style="medium">
        <color indexed="64"/>
      </right>
      <top/>
      <bottom style="medium">
        <color indexed="64"/>
      </bottom>
      <diagonal/>
    </border>
    <border>
      <left style="thick">
        <color indexed="39"/>
      </left>
      <right style="thick">
        <color indexed="39"/>
      </right>
      <top/>
      <bottom style="thick">
        <color indexed="39"/>
      </bottom>
      <diagonal/>
    </border>
    <border>
      <left style="thick">
        <color indexed="39"/>
      </left>
      <right style="thick">
        <color indexed="39"/>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0" applyNumberFormat="0" applyFill="0" applyBorder="0" applyAlignment="0" applyProtection="0">
      <alignment vertical="top"/>
      <protection locked="0"/>
    </xf>
    <xf numFmtId="0" fontId="4" fillId="0" borderId="0"/>
  </cellStyleXfs>
  <cellXfs count="184">
    <xf numFmtId="0" fontId="0" fillId="0" borderId="0" xfId="0"/>
    <xf numFmtId="0" fontId="8"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Fill="1" applyBorder="1" applyAlignment="1">
      <alignment horizontal="justify" vertical="center" wrapText="1"/>
    </xf>
    <xf numFmtId="0" fontId="2" fillId="0" borderId="0" xfId="0" applyFont="1" applyAlignment="1">
      <alignment vertical="center"/>
    </xf>
    <xf numFmtId="0" fontId="8" fillId="0" borderId="4" xfId="0" applyFont="1" applyBorder="1" applyAlignment="1">
      <alignment horizontal="center" vertical="center" wrapText="1"/>
    </xf>
    <xf numFmtId="0" fontId="9" fillId="0" borderId="0" xfId="0" applyFont="1" applyAlignment="1">
      <alignment horizontal="center" vertical="center"/>
    </xf>
    <xf numFmtId="0" fontId="13" fillId="2" borderId="2" xfId="1" applyFont="1" applyFill="1" applyBorder="1" applyAlignment="1" applyProtection="1">
      <alignment horizontal="justify" vertical="center" wrapText="1"/>
    </xf>
    <xf numFmtId="0" fontId="12" fillId="0" borderId="5" xfId="1" applyFont="1" applyBorder="1" applyAlignment="1" applyProtection="1">
      <alignment horizontal="justify" vertical="center" wrapText="1"/>
    </xf>
    <xf numFmtId="0" fontId="13" fillId="0" borderId="2" xfId="1" applyFont="1" applyBorder="1" applyAlignment="1" applyProtection="1">
      <alignment horizontal="justify"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horizontal="center" vertical="center"/>
    </xf>
    <xf numFmtId="0" fontId="9" fillId="0" borderId="8" xfId="0" applyFont="1" applyBorder="1" applyAlignment="1">
      <alignment horizontal="left" vertical="center"/>
    </xf>
    <xf numFmtId="0" fontId="9" fillId="0" borderId="8" xfId="0" applyFont="1" applyBorder="1" applyAlignment="1">
      <alignment horizontal="justify" vertical="center"/>
    </xf>
    <xf numFmtId="164" fontId="9" fillId="0" borderId="8" xfId="0" applyNumberFormat="1" applyFont="1" applyBorder="1" applyAlignment="1">
      <alignment horizontal="center" vertical="center"/>
    </xf>
    <xf numFmtId="0" fontId="9" fillId="0" borderId="8" xfId="0" applyFont="1" applyBorder="1" applyAlignment="1">
      <alignment vertical="center"/>
    </xf>
    <xf numFmtId="0" fontId="9" fillId="0" borderId="0" xfId="0" applyFont="1" applyAlignment="1">
      <alignment vertical="center"/>
    </xf>
    <xf numFmtId="0" fontId="9" fillId="0" borderId="9" xfId="0" applyFont="1" applyBorder="1" applyAlignment="1">
      <alignment horizontal="left" vertical="center"/>
    </xf>
    <xf numFmtId="0" fontId="9" fillId="0" borderId="9" xfId="0" applyFont="1" applyBorder="1" applyAlignment="1">
      <alignment horizontal="justify" vertical="center"/>
    </xf>
    <xf numFmtId="164" fontId="9" fillId="0" borderId="9" xfId="0" applyNumberFormat="1" applyFont="1" applyBorder="1" applyAlignment="1">
      <alignment horizontal="center" vertical="center"/>
    </xf>
    <xf numFmtId="0" fontId="9" fillId="0" borderId="9" xfId="0" applyFont="1" applyBorder="1" applyAlignment="1">
      <alignment vertical="center"/>
    </xf>
    <xf numFmtId="0" fontId="9" fillId="0" borderId="10" xfId="0" applyFont="1" applyBorder="1" applyAlignment="1">
      <alignment horizontal="left" vertical="center"/>
    </xf>
    <xf numFmtId="0" fontId="9" fillId="0" borderId="11" xfId="0" applyFont="1" applyBorder="1" applyAlignment="1">
      <alignment horizontal="justify" vertical="center"/>
    </xf>
    <xf numFmtId="164" fontId="9" fillId="0" borderId="11" xfId="0" applyNumberFormat="1" applyFont="1" applyBorder="1" applyAlignment="1">
      <alignment horizontal="center" vertical="center"/>
    </xf>
    <xf numFmtId="0" fontId="9" fillId="0" borderId="11" xfId="0" applyFont="1" applyBorder="1" applyAlignment="1">
      <alignment vertical="center"/>
    </xf>
    <xf numFmtId="164" fontId="9" fillId="0" borderId="12" xfId="0" applyNumberFormat="1" applyFont="1" applyBorder="1" applyAlignment="1">
      <alignment horizontal="center" vertical="center"/>
    </xf>
    <xf numFmtId="0" fontId="9" fillId="0" borderId="13" xfId="0" applyFont="1" applyBorder="1" applyAlignment="1">
      <alignment vertical="center"/>
    </xf>
    <xf numFmtId="164" fontId="9" fillId="0" borderId="14" xfId="0" applyNumberFormat="1" applyFont="1" applyBorder="1" applyAlignment="1">
      <alignment horizontal="center" vertical="center"/>
    </xf>
    <xf numFmtId="0" fontId="9" fillId="0" borderId="15" xfId="0" applyFont="1" applyBorder="1" applyAlignment="1">
      <alignment vertical="center"/>
    </xf>
    <xf numFmtId="0" fontId="7" fillId="0" borderId="9" xfId="0" applyFont="1" applyBorder="1" applyAlignment="1">
      <alignment horizontal="center" vertical="center"/>
    </xf>
    <xf numFmtId="164" fontId="6" fillId="0" borderId="9" xfId="0" applyNumberFormat="1" applyFont="1" applyFill="1" applyBorder="1" applyAlignment="1">
      <alignment horizontal="center" vertical="center"/>
    </xf>
    <xf numFmtId="0" fontId="7" fillId="0" borderId="9" xfId="0" applyFont="1" applyBorder="1" applyAlignment="1">
      <alignment vertical="center"/>
    </xf>
    <xf numFmtId="0" fontId="7" fillId="0" borderId="0" xfId="0" applyFont="1" applyAlignment="1">
      <alignment vertical="center"/>
    </xf>
    <xf numFmtId="0" fontId="0" fillId="0" borderId="0" xfId="0" applyAlignment="1">
      <alignment vertical="center"/>
    </xf>
    <xf numFmtId="0" fontId="5" fillId="0" borderId="0" xfId="0" applyFont="1" applyAlignment="1">
      <alignment vertical="center"/>
    </xf>
    <xf numFmtId="0" fontId="12" fillId="0" borderId="2" xfId="0" applyFont="1" applyBorder="1" applyAlignment="1">
      <alignment vertical="center"/>
    </xf>
    <xf numFmtId="0" fontId="9" fillId="0" borderId="15" xfId="0" applyFont="1" applyBorder="1" applyAlignment="1">
      <alignment horizontal="justify" vertical="center"/>
    </xf>
    <xf numFmtId="0" fontId="7" fillId="0" borderId="9" xfId="0" applyFont="1" applyBorder="1" applyAlignment="1">
      <alignment horizontal="left" vertical="center"/>
    </xf>
    <xf numFmtId="0" fontId="6" fillId="0" borderId="9" xfId="0" applyFont="1" applyBorder="1" applyAlignment="1">
      <alignment horizontal="justify" vertical="center"/>
    </xf>
    <xf numFmtId="0" fontId="7" fillId="0" borderId="9" xfId="0" applyFont="1" applyBorder="1" applyAlignment="1">
      <alignment horizontal="justify" vertical="center"/>
    </xf>
    <xf numFmtId="164" fontId="7" fillId="0" borderId="9" xfId="0" applyNumberFormat="1" applyFont="1" applyBorder="1" applyAlignment="1">
      <alignment horizontal="center" vertical="center"/>
    </xf>
    <xf numFmtId="0" fontId="9" fillId="0" borderId="9" xfId="0" applyFont="1" applyBorder="1" applyAlignment="1">
      <alignment horizontal="center" vertical="center"/>
    </xf>
    <xf numFmtId="0" fontId="5" fillId="0" borderId="0" xfId="0" applyFont="1" applyAlignment="1">
      <alignment horizontal="center" vertical="center"/>
    </xf>
    <xf numFmtId="0" fontId="15" fillId="0" borderId="0" xfId="0" applyFont="1" applyAlignment="1">
      <alignment vertical="center"/>
    </xf>
    <xf numFmtId="0" fontId="17" fillId="0" borderId="0" xfId="0" applyFont="1" applyAlignment="1">
      <alignment vertical="center"/>
    </xf>
    <xf numFmtId="0" fontId="5" fillId="0" borderId="0" xfId="0" applyFont="1" applyFill="1" applyAlignment="1">
      <alignment vertical="center"/>
    </xf>
    <xf numFmtId="0" fontId="16" fillId="0" borderId="0" xfId="0" applyFont="1" applyAlignment="1">
      <alignment vertical="center"/>
    </xf>
    <xf numFmtId="0" fontId="18" fillId="0" borderId="0" xfId="0" applyFont="1" applyAlignment="1">
      <alignment vertical="center"/>
    </xf>
    <xf numFmtId="0" fontId="18" fillId="0" borderId="16" xfId="0" applyFont="1" applyBorder="1" applyAlignment="1">
      <alignment vertical="center" wrapText="1"/>
    </xf>
    <xf numFmtId="0" fontId="18" fillId="0" borderId="0" xfId="0" applyFont="1" applyAlignment="1">
      <alignment vertical="center" wrapText="1"/>
    </xf>
    <xf numFmtId="0" fontId="18" fillId="0" borderId="16" xfId="0" applyFont="1" applyBorder="1" applyAlignment="1">
      <alignment horizontal="center" vertical="center" wrapText="1"/>
    </xf>
    <xf numFmtId="0" fontId="5" fillId="0" borderId="0" xfId="0" applyFont="1" applyBorder="1" applyAlignment="1">
      <alignment horizontal="center" vertical="center"/>
    </xf>
    <xf numFmtId="0" fontId="18" fillId="0" borderId="0" xfId="0" applyFont="1" applyBorder="1" applyAlignment="1">
      <alignment vertical="center" wrapText="1"/>
    </xf>
    <xf numFmtId="0" fontId="5" fillId="0" borderId="0" xfId="0" applyFont="1" applyBorder="1" applyAlignment="1">
      <alignment vertical="center"/>
    </xf>
    <xf numFmtId="0" fontId="18" fillId="0" borderId="0"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Border="1" applyAlignment="1">
      <alignment horizontal="left" vertical="center" wrapText="1"/>
    </xf>
    <xf numFmtId="0" fontId="18" fillId="0" borderId="17" xfId="0" applyFont="1" applyBorder="1" applyAlignment="1">
      <alignment vertical="center"/>
    </xf>
    <xf numFmtId="0" fontId="9" fillId="8" borderId="9" xfId="0" applyFont="1" applyFill="1" applyBorder="1" applyAlignment="1">
      <alignment horizontal="left" vertical="center"/>
    </xf>
    <xf numFmtId="0" fontId="9" fillId="8" borderId="9" xfId="0" applyFont="1" applyFill="1" applyBorder="1" applyAlignment="1">
      <alignment horizontal="justify" vertical="center"/>
    </xf>
    <xf numFmtId="164" fontId="9" fillId="8" borderId="9" xfId="0" applyNumberFormat="1" applyFont="1" applyFill="1" applyBorder="1" applyAlignment="1">
      <alignment horizontal="center" vertical="center"/>
    </xf>
    <xf numFmtId="0" fontId="9" fillId="8" borderId="9" xfId="0" applyFont="1" applyFill="1" applyBorder="1" applyAlignment="1">
      <alignment vertical="center"/>
    </xf>
    <xf numFmtId="0" fontId="18" fillId="0" borderId="2" xfId="0" applyFont="1" applyBorder="1" applyAlignment="1">
      <alignment horizontal="justify" vertical="center" wrapText="1"/>
    </xf>
    <xf numFmtId="0" fontId="6" fillId="0" borderId="0" xfId="0" applyFont="1" applyBorder="1" applyAlignment="1">
      <alignment horizontal="left" vertical="center"/>
    </xf>
    <xf numFmtId="3" fontId="6" fillId="0" borderId="0" xfId="0" applyNumberFormat="1" applyFont="1" applyFill="1" applyBorder="1" applyAlignment="1">
      <alignment vertical="center"/>
    </xf>
    <xf numFmtId="0" fontId="7" fillId="0" borderId="0" xfId="0" applyFont="1" applyBorder="1" applyAlignment="1">
      <alignment horizontal="center" vertical="center"/>
    </xf>
    <xf numFmtId="164" fontId="6" fillId="0" borderId="0" xfId="0" applyNumberFormat="1" applyFont="1" applyFill="1" applyBorder="1" applyAlignment="1">
      <alignment horizontal="center" vertical="center"/>
    </xf>
    <xf numFmtId="0" fontId="7" fillId="0" borderId="0" xfId="0" applyFont="1" applyBorder="1" applyAlignment="1">
      <alignment vertical="center"/>
    </xf>
    <xf numFmtId="0" fontId="20" fillId="3" borderId="8" xfId="1" applyFont="1" applyFill="1" applyBorder="1" applyAlignment="1" applyProtection="1">
      <alignment horizontal="justify" vertical="center"/>
    </xf>
    <xf numFmtId="0" fontId="21" fillId="4" borderId="8" xfId="1" applyFont="1" applyFill="1" applyBorder="1" applyAlignment="1" applyProtection="1">
      <alignment horizontal="justify" vertical="center"/>
    </xf>
    <xf numFmtId="0" fontId="21" fillId="5" borderId="10" xfId="1" applyFont="1" applyFill="1" applyBorder="1" applyAlignment="1" applyProtection="1">
      <alignment horizontal="justify" vertical="center"/>
    </xf>
    <xf numFmtId="0" fontId="21" fillId="8" borderId="9" xfId="1" applyFont="1" applyFill="1" applyBorder="1" applyAlignment="1" applyProtection="1">
      <alignment horizontal="justify" vertical="center"/>
    </xf>
    <xf numFmtId="0" fontId="21" fillId="9" borderId="9" xfId="1" applyFont="1" applyFill="1" applyBorder="1" applyAlignment="1" applyProtection="1">
      <alignment horizontal="justify" vertical="center"/>
    </xf>
    <xf numFmtId="0" fontId="21" fillId="11" borderId="0" xfId="1" applyFont="1" applyFill="1" applyAlignment="1" applyProtection="1">
      <alignment horizontal="justify" vertical="center"/>
    </xf>
    <xf numFmtId="164" fontId="5" fillId="8" borderId="9" xfId="0" applyNumberFormat="1" applyFont="1" applyFill="1" applyBorder="1" applyAlignment="1">
      <alignment horizontal="center" vertical="center"/>
    </xf>
    <xf numFmtId="0" fontId="9" fillId="0" borderId="9" xfId="0" applyFont="1" applyBorder="1" applyAlignment="1">
      <alignment vertical="center" wrapText="1"/>
    </xf>
    <xf numFmtId="0" fontId="9" fillId="0" borderId="8" xfId="0" applyFont="1" applyBorder="1" applyAlignment="1">
      <alignment vertical="center" wrapText="1"/>
    </xf>
    <xf numFmtId="0" fontId="7" fillId="0" borderId="9" xfId="0" applyFont="1" applyBorder="1" applyAlignment="1">
      <alignment vertical="center" wrapText="1"/>
    </xf>
    <xf numFmtId="0" fontId="22" fillId="0" borderId="0" xfId="0" applyFont="1" applyAlignment="1">
      <alignment vertical="center"/>
    </xf>
    <xf numFmtId="0" fontId="2" fillId="0" borderId="9" xfId="0" applyFont="1" applyBorder="1" applyAlignment="1">
      <alignment horizontal="justify" vertical="center"/>
    </xf>
    <xf numFmtId="0" fontId="11" fillId="5" borderId="6" xfId="1" applyFill="1" applyBorder="1" applyAlignment="1" applyProtection="1">
      <alignment horizontal="justify" vertical="center" wrapText="1"/>
    </xf>
    <xf numFmtId="0" fontId="11" fillId="6" borderId="6" xfId="1" applyFill="1" applyBorder="1" applyAlignment="1" applyProtection="1">
      <alignment horizontal="justify" vertical="center" wrapText="1"/>
    </xf>
    <xf numFmtId="0" fontId="11" fillId="7" borderId="5" xfId="1" applyFill="1" applyBorder="1" applyAlignment="1" applyProtection="1">
      <alignment horizontal="justify" vertical="center" wrapText="1"/>
    </xf>
    <xf numFmtId="4" fontId="9" fillId="0" borderId="8" xfId="0" applyNumberFormat="1" applyFont="1" applyBorder="1" applyAlignment="1">
      <alignment vertical="center"/>
    </xf>
    <xf numFmtId="4" fontId="9" fillId="0" borderId="9" xfId="0" applyNumberFormat="1" applyFont="1" applyBorder="1" applyAlignment="1">
      <alignment vertical="center"/>
    </xf>
    <xf numFmtId="4" fontId="9" fillId="0" borderId="11" xfId="0" applyNumberFormat="1" applyFont="1" applyBorder="1" applyAlignment="1">
      <alignment vertical="center"/>
    </xf>
    <xf numFmtId="4" fontId="9" fillId="0" borderId="12" xfId="0" applyNumberFormat="1" applyFont="1" applyBorder="1" applyAlignment="1">
      <alignment vertical="center"/>
    </xf>
    <xf numFmtId="4" fontId="9" fillId="0" borderId="14" xfId="0" applyNumberFormat="1" applyFont="1" applyBorder="1" applyAlignment="1">
      <alignment vertical="center"/>
    </xf>
    <xf numFmtId="4" fontId="19" fillId="8" borderId="9" xfId="0" applyNumberFormat="1" applyFont="1" applyFill="1" applyBorder="1" applyAlignment="1">
      <alignment vertical="center"/>
    </xf>
    <xf numFmtId="4" fontId="6" fillId="11" borderId="9" xfId="0" applyNumberFormat="1" applyFont="1" applyFill="1" applyBorder="1" applyAlignment="1">
      <alignment vertical="center"/>
    </xf>
    <xf numFmtId="4" fontId="9" fillId="0" borderId="8" xfId="0" applyNumberFormat="1" applyFont="1" applyBorder="1" applyAlignment="1">
      <alignment horizontal="right" vertical="center"/>
    </xf>
    <xf numFmtId="4" fontId="9" fillId="0" borderId="11" xfId="0" applyNumberFormat="1" applyFont="1" applyBorder="1" applyAlignment="1">
      <alignment horizontal="right" vertical="center"/>
    </xf>
    <xf numFmtId="4" fontId="9" fillId="0" borderId="12" xfId="0" applyNumberFormat="1" applyFont="1" applyBorder="1" applyAlignment="1">
      <alignment horizontal="right" vertical="center"/>
    </xf>
    <xf numFmtId="4" fontId="9" fillId="0" borderId="14" xfId="0" applyNumberFormat="1" applyFont="1" applyBorder="1" applyAlignment="1">
      <alignment horizontal="right" vertical="center"/>
    </xf>
    <xf numFmtId="4" fontId="9" fillId="0" borderId="9" xfId="0" applyNumberFormat="1" applyFont="1" applyBorder="1" applyAlignment="1">
      <alignment horizontal="right" vertical="center"/>
    </xf>
    <xf numFmtId="4" fontId="19" fillId="8" borderId="9" xfId="0" applyNumberFormat="1" applyFont="1" applyFill="1" applyBorder="1" applyAlignment="1">
      <alignment horizontal="right" vertical="center"/>
    </xf>
    <xf numFmtId="4" fontId="7" fillId="0" borderId="9" xfId="0" applyNumberFormat="1" applyFont="1" applyBorder="1" applyAlignment="1">
      <alignment horizontal="center" vertical="center"/>
    </xf>
    <xf numFmtId="4" fontId="6" fillId="0" borderId="9" xfId="0" applyNumberFormat="1" applyFont="1" applyFill="1" applyBorder="1" applyAlignment="1">
      <alignment vertical="center"/>
    </xf>
    <xf numFmtId="4" fontId="6" fillId="0" borderId="9" xfId="0" applyNumberFormat="1" applyFont="1" applyBorder="1" applyAlignment="1">
      <alignment vertical="center"/>
    </xf>
    <xf numFmtId="0" fontId="8"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Fill="1" applyAlignment="1">
      <alignment vertical="center"/>
    </xf>
    <xf numFmtId="0" fontId="7" fillId="0" borderId="17" xfId="0" applyFont="1" applyBorder="1" applyAlignment="1">
      <alignment vertical="center"/>
    </xf>
    <xf numFmtId="0" fontId="7" fillId="0" borderId="16" xfId="0" applyFont="1" applyBorder="1" applyAlignment="1">
      <alignment vertical="center" wrapText="1"/>
    </xf>
    <xf numFmtId="0" fontId="7" fillId="0" borderId="0" xfId="0" applyFont="1" applyAlignment="1">
      <alignment vertical="center" wrapText="1"/>
    </xf>
    <xf numFmtId="0" fontId="7" fillId="0" borderId="16"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wrapText="1"/>
    </xf>
    <xf numFmtId="0" fontId="9" fillId="0" borderId="8" xfId="0" applyFont="1" applyBorder="1" applyAlignment="1">
      <alignment horizontal="right"/>
    </xf>
    <xf numFmtId="0" fontId="9" fillId="0" borderId="9" xfId="0" applyFont="1" applyBorder="1" applyAlignment="1">
      <alignment horizontal="right"/>
    </xf>
    <xf numFmtId="0" fontId="9" fillId="0" borderId="8" xfId="0" applyFont="1" applyBorder="1" applyAlignment="1">
      <alignment horizontal="justify" wrapText="1"/>
    </xf>
    <xf numFmtId="0" fontId="9" fillId="0" borderId="9" xfId="0" applyFont="1" applyBorder="1" applyAlignment="1">
      <alignment horizontal="justify" wrapText="1"/>
    </xf>
    <xf numFmtId="0" fontId="9" fillId="0" borderId="9" xfId="0" applyFont="1" applyBorder="1" applyAlignment="1">
      <alignment wrapText="1"/>
    </xf>
    <xf numFmtId="0" fontId="8" fillId="0" borderId="9" xfId="0" applyFont="1" applyBorder="1" applyAlignment="1">
      <alignment horizontal="justify" wrapText="1"/>
    </xf>
    <xf numFmtId="4" fontId="8" fillId="0" borderId="9" xfId="0" applyNumberFormat="1" applyFont="1" applyBorder="1" applyAlignment="1">
      <alignment horizontal="right" vertical="center"/>
    </xf>
    <xf numFmtId="0" fontId="6" fillId="0" borderId="30" xfId="2" applyFont="1" applyFill="1" applyBorder="1" applyAlignment="1" applyProtection="1">
      <alignment vertical="center"/>
    </xf>
    <xf numFmtId="0" fontId="7" fillId="0" borderId="31" xfId="2" applyFont="1" applyFill="1" applyBorder="1" applyAlignment="1" applyProtection="1">
      <alignment vertical="center"/>
    </xf>
    <xf numFmtId="0" fontId="7" fillId="0" borderId="32" xfId="2" applyFont="1" applyFill="1" applyBorder="1" applyAlignment="1" applyProtection="1">
      <alignment vertical="center"/>
    </xf>
    <xf numFmtId="3" fontId="23" fillId="0" borderId="34" xfId="0" applyNumberFormat="1" applyFont="1" applyBorder="1" applyAlignment="1">
      <alignment vertical="center"/>
    </xf>
    <xf numFmtId="0" fontId="6" fillId="0" borderId="34" xfId="0" applyFont="1" applyBorder="1" applyAlignment="1">
      <alignment vertical="center"/>
    </xf>
    <xf numFmtId="3" fontId="6" fillId="0" borderId="34" xfId="0" applyNumberFormat="1" applyFont="1" applyBorder="1" applyAlignment="1">
      <alignment vertical="center"/>
    </xf>
    <xf numFmtId="0" fontId="25" fillId="0" borderId="0" xfId="0" applyFont="1"/>
    <xf numFmtId="4" fontId="9" fillId="0" borderId="8" xfId="0" applyNumberFormat="1" applyFont="1" applyBorder="1" applyAlignment="1">
      <alignment horizontal="right"/>
    </xf>
    <xf numFmtId="4" fontId="9" fillId="0" borderId="9" xfId="0" applyNumberFormat="1" applyFont="1" applyBorder="1" applyAlignment="1">
      <alignment horizontal="right"/>
    </xf>
    <xf numFmtId="4" fontId="6" fillId="0" borderId="9" xfId="0" applyNumberFormat="1" applyFont="1" applyBorder="1" applyAlignment="1"/>
    <xf numFmtId="4" fontId="9" fillId="0" borderId="9" xfId="0" applyNumberFormat="1" applyFont="1" applyBorder="1" applyAlignment="1"/>
    <xf numFmtId="4" fontId="6" fillId="0" borderId="9" xfId="0" applyNumberFormat="1" applyFont="1" applyFill="1" applyBorder="1" applyAlignment="1"/>
    <xf numFmtId="0" fontId="11" fillId="4" borderId="6" xfId="1" applyFill="1" applyBorder="1" applyAlignment="1" applyProtection="1">
      <alignment horizontal="justify" vertical="center" wrapText="1"/>
    </xf>
    <xf numFmtId="0" fontId="11" fillId="3" borderId="6" xfId="1" applyFill="1" applyBorder="1" applyAlignment="1" applyProtection="1">
      <alignment horizontal="justify" vertical="center" wrapText="1"/>
    </xf>
    <xf numFmtId="0" fontId="11" fillId="8" borderId="5" xfId="1" applyFill="1" applyBorder="1" applyAlignment="1" applyProtection="1">
      <alignment horizontal="justify" vertical="center" wrapText="1"/>
    </xf>
    <xf numFmtId="0" fontId="11" fillId="9" borderId="5" xfId="1" applyFill="1" applyBorder="1" applyAlignment="1" applyProtection="1">
      <alignment horizontal="justify"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7" fillId="0" borderId="0" xfId="0" applyFont="1" applyBorder="1" applyAlignment="1">
      <alignment vertical="center"/>
    </xf>
    <xf numFmtId="0" fontId="5" fillId="0" borderId="0" xfId="0" applyFont="1" applyAlignment="1">
      <alignment horizontal="justify"/>
    </xf>
    <xf numFmtId="0" fontId="16" fillId="0" borderId="0" xfId="0" applyFont="1" applyAlignment="1">
      <alignment horizontal="center" vertical="center"/>
    </xf>
    <xf numFmtId="0" fontId="2" fillId="0" borderId="21" xfId="0" applyFont="1" applyBorder="1" applyAlignment="1">
      <alignment horizontal="justify" vertical="center"/>
    </xf>
    <xf numFmtId="0" fontId="2" fillId="0" borderId="1" xfId="0" applyFont="1" applyBorder="1" applyAlignment="1">
      <alignment horizontal="justify"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22" xfId="0" applyFont="1" applyFill="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5" fillId="0" borderId="0" xfId="0" applyFont="1" applyAlignment="1">
      <alignment horizontal="left" vertical="top" wrapText="1"/>
    </xf>
    <xf numFmtId="0" fontId="0" fillId="0" borderId="0" xfId="0" applyAlignment="1">
      <alignment horizontal="left" vertical="top" wrapText="1"/>
    </xf>
    <xf numFmtId="0" fontId="7" fillId="0" borderId="33" xfId="2" applyFont="1" applyFill="1" applyBorder="1" applyAlignment="1" applyProtection="1">
      <alignment vertical="center"/>
    </xf>
    <xf numFmtId="0" fontId="7" fillId="0" borderId="0" xfId="0" applyFont="1" applyBorder="1" applyAlignment="1">
      <alignment vertical="center"/>
    </xf>
    <xf numFmtId="0" fontId="7" fillId="0" borderId="35" xfId="2" applyFont="1" applyFill="1" applyBorder="1" applyAlignment="1" applyProtection="1">
      <alignment vertical="top" wrapText="1"/>
    </xf>
    <xf numFmtId="0" fontId="7" fillId="0" borderId="36" xfId="0" applyFont="1" applyBorder="1" applyAlignment="1">
      <alignment vertical="top" wrapText="1"/>
    </xf>
    <xf numFmtId="0" fontId="0" fillId="0" borderId="37" xfId="0" applyBorder="1" applyAlignment="1">
      <alignment wrapText="1"/>
    </xf>
    <xf numFmtId="0" fontId="11" fillId="10" borderId="10" xfId="1" applyFill="1" applyBorder="1" applyAlignment="1" applyProtection="1"/>
    <xf numFmtId="0" fontId="11" fillId="10" borderId="26" xfId="1" applyFill="1" applyBorder="1" applyAlignment="1" applyProtection="1"/>
    <xf numFmtId="0" fontId="9" fillId="0" borderId="25" xfId="0" applyFont="1" applyBorder="1" applyAlignment="1">
      <alignment horizontal="left" vertical="center"/>
    </xf>
    <xf numFmtId="0" fontId="9" fillId="0" borderId="26" xfId="0" applyFont="1" applyBorder="1" applyAlignment="1">
      <alignment horizontal="left" vertical="center"/>
    </xf>
    <xf numFmtId="0" fontId="9" fillId="0" borderId="27" xfId="0" applyFont="1" applyBorder="1" applyAlignment="1">
      <alignment horizontal="left" vertical="center"/>
    </xf>
    <xf numFmtId="0" fontId="9" fillId="0" borderId="29" xfId="0" applyFont="1" applyBorder="1" applyAlignment="1">
      <alignment horizontal="left" vertical="center"/>
    </xf>
    <xf numFmtId="164" fontId="9" fillId="0" borderId="25" xfId="0" applyNumberFormat="1" applyFont="1" applyBorder="1" applyAlignment="1">
      <alignment horizontal="center" vertical="center"/>
    </xf>
    <xf numFmtId="164" fontId="9" fillId="0" borderId="10" xfId="0" applyNumberFormat="1" applyFont="1" applyBorder="1" applyAlignment="1">
      <alignment horizontal="center" vertical="center"/>
    </xf>
    <xf numFmtId="164" fontId="9" fillId="0" borderId="26" xfId="0" applyNumberFormat="1" applyFont="1" applyBorder="1" applyAlignment="1">
      <alignment horizontal="center" vertical="center"/>
    </xf>
    <xf numFmtId="0" fontId="11" fillId="7" borderId="25" xfId="1" applyFill="1" applyBorder="1" applyAlignment="1" applyProtection="1">
      <alignment horizontal="left" vertical="center"/>
    </xf>
    <xf numFmtId="0" fontId="11" fillId="7" borderId="10" xfId="1" applyFill="1" applyBorder="1" applyAlignment="1" applyProtection="1">
      <alignment horizontal="left" vertical="center"/>
    </xf>
    <xf numFmtId="0" fontId="11" fillId="7" borderId="26" xfId="1" applyFill="1" applyBorder="1" applyAlignment="1" applyProtection="1">
      <alignment horizontal="left" vertical="center"/>
    </xf>
    <xf numFmtId="0" fontId="9" fillId="0" borderId="28" xfId="0" applyFont="1" applyBorder="1" applyAlignment="1">
      <alignment horizontal="left" vertical="center"/>
    </xf>
    <xf numFmtId="0" fontId="9" fillId="0" borderId="10" xfId="0" applyFont="1" applyBorder="1" applyAlignment="1">
      <alignment horizontal="left" vertical="center"/>
    </xf>
    <xf numFmtId="0" fontId="14" fillId="0" borderId="0" xfId="0" applyFont="1" applyAlignment="1">
      <alignment horizontal="center" vertical="center"/>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4" xfId="0" applyFont="1" applyBorder="1" applyAlignment="1">
      <alignment horizontal="center" vertical="center" wrapText="1"/>
    </xf>
    <xf numFmtId="0" fontId="19" fillId="0" borderId="0" xfId="0" applyFont="1" applyAlignment="1">
      <alignment horizontal="left" wrapText="1"/>
    </xf>
    <xf numFmtId="0" fontId="0" fillId="0" borderId="0" xfId="0" applyAlignment="1">
      <alignment wrapText="1"/>
    </xf>
  </cellXfs>
  <cellStyles count="3">
    <cellStyle name="Гиперссылка" xfId="1" builtinId="8"/>
    <cellStyle name="Обычный" xfId="0" builtinId="0"/>
    <cellStyle name="Обычный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ff.by/licence/directori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9"/>
  <sheetViews>
    <sheetView zoomScale="175" zoomScaleNormal="175" workbookViewId="0"/>
  </sheetViews>
  <sheetFormatPr defaultRowHeight="12.75" x14ac:dyDescent="0.2"/>
  <cols>
    <col min="1" max="1" width="90.42578125" style="35" customWidth="1"/>
    <col min="2" max="16384" width="9.140625" style="35"/>
  </cols>
  <sheetData>
    <row r="1" spans="1:1" ht="32.25" customHeight="1" thickBot="1" x14ac:dyDescent="0.25">
      <c r="A1" s="2" t="s">
        <v>14</v>
      </c>
    </row>
    <row r="2" spans="1:1" ht="31.5" thickTop="1" thickBot="1" x14ac:dyDescent="0.25">
      <c r="A2" s="3" t="s">
        <v>15</v>
      </c>
    </row>
    <row r="3" spans="1:1" ht="16.5" thickTop="1" thickBot="1" x14ac:dyDescent="0.25">
      <c r="A3" s="37" t="s">
        <v>16</v>
      </c>
    </row>
    <row r="4" spans="1:1" ht="31.5" thickTop="1" thickBot="1" x14ac:dyDescent="0.25">
      <c r="A4" s="3" t="s">
        <v>33</v>
      </c>
    </row>
    <row r="5" spans="1:1" ht="46.5" thickTop="1" thickBot="1" x14ac:dyDescent="0.25">
      <c r="A5" s="3" t="s">
        <v>17</v>
      </c>
    </row>
    <row r="6" spans="1:1" ht="31.5" thickTop="1" thickBot="1" x14ac:dyDescent="0.25">
      <c r="A6" s="3" t="s">
        <v>58</v>
      </c>
    </row>
    <row r="7" spans="1:1" ht="15.75" thickTop="1" x14ac:dyDescent="0.2">
      <c r="A7" s="4" t="s">
        <v>18</v>
      </c>
    </row>
    <row r="8" spans="1:1" ht="25.5" x14ac:dyDescent="0.2">
      <c r="A8" s="132" t="s">
        <v>52</v>
      </c>
    </row>
    <row r="9" spans="1:1" ht="25.5" x14ac:dyDescent="0.2">
      <c r="A9" s="131" t="s">
        <v>51</v>
      </c>
    </row>
    <row r="10" spans="1:1" ht="25.5" x14ac:dyDescent="0.2">
      <c r="A10" s="82" t="s">
        <v>53</v>
      </c>
    </row>
    <row r="11" spans="1:1" ht="38.25" x14ac:dyDescent="0.2">
      <c r="A11" s="83" t="s">
        <v>54</v>
      </c>
    </row>
    <row r="12" spans="1:1" ht="49.5" customHeight="1" thickBot="1" x14ac:dyDescent="0.25">
      <c r="A12" s="84" t="s">
        <v>70</v>
      </c>
    </row>
    <row r="13" spans="1:1" ht="39.75" thickTop="1" thickBot="1" x14ac:dyDescent="0.25">
      <c r="A13" s="133" t="s">
        <v>55</v>
      </c>
    </row>
    <row r="14" spans="1:1" ht="39.75" thickTop="1" thickBot="1" x14ac:dyDescent="0.25">
      <c r="A14" s="134" t="s">
        <v>42</v>
      </c>
    </row>
    <row r="15" spans="1:1" ht="34.5" customHeight="1" thickTop="1" thickBot="1" x14ac:dyDescent="0.25">
      <c r="A15" s="8" t="s">
        <v>46</v>
      </c>
    </row>
    <row r="16" spans="1:1" ht="61.5" thickTop="1" thickBot="1" x14ac:dyDescent="0.25">
      <c r="A16" s="9" t="s">
        <v>56</v>
      </c>
    </row>
    <row r="17" spans="1:1" ht="31.5" thickTop="1" thickBot="1" x14ac:dyDescent="0.25">
      <c r="A17" s="10" t="s">
        <v>47</v>
      </c>
    </row>
    <row r="18" spans="1:1" ht="44.25" thickTop="1" thickBot="1" x14ac:dyDescent="0.25">
      <c r="A18" s="64" t="s">
        <v>57</v>
      </c>
    </row>
    <row r="19" spans="1:1" ht="13.5" thickTop="1" x14ac:dyDescent="0.2"/>
  </sheetData>
  <phoneticPr fontId="1" type="noConversion"/>
  <hyperlinks>
    <hyperlink ref="A17" r:id="rId1" display="Образцы всех форм лицензионных документов размещены сайте федерации футбола www.bff.by в разделе Лицензирование" xr:uid="{00000000-0004-0000-0000-000000000000}"/>
    <hyperlink ref="A8" location="'Список сотрудников (пример)'!B9" display=" - сотрудник 1 работал в клубе до отчетного периода и продолжает работать, текущая задолженность на 30.09. по заработной плате за сентябрь выплачена в установленный срок" xr:uid="{00000000-0004-0000-0000-000001000000}"/>
    <hyperlink ref="A9" location="'Список сотрудников (пример)'!B10" display=" - сотрудник 2 работал в клубе до отчетного периода и продолжает работать, текущая задолженность на 30.09. по заработной плате за сентябрь выплачена в установленный срок частично. " xr:uid="{00000000-0004-0000-0000-000002000000}"/>
    <hyperlink ref="A10" location="'Список сотрудников (пример)'!B11" display=" - сотрудник 3 принят и уволен в отчетном периоде, задолженность на 30.09. по заработной плате отсутствует" xr:uid="{00000000-0004-0000-0000-000003000000}"/>
    <hyperlink ref="A11" location="'Список сотрудников (пример)'!B12" display=" - сотрудник 4 работал в клубе до отчетного периода. В отчетном периоде уволен, снова принят и продолжает работать, текущая задолженность на 30.09. по заработной плате за сентябрь выплачена в установленный срок" xr:uid="{00000000-0004-0000-0000-000004000000}"/>
    <hyperlink ref="A12" location="'Список сотрудников (пример)'!B14" display=" - сотрудник 5 принят отчетном периоде, задолженность на 30.09.: по заработной плате по сроку 12.10. выплачена; срок выплаты подъемных был перенесен с 01.03. до 01.08. согласно доп.соглашению к контракту не выплачен; вознаграждение по результатам игр по с" xr:uid="{00000000-0004-0000-0000-000005000000}"/>
    <hyperlink ref="A15" location="'Список сотрудников (пример)'!F25" display="Сумма по строке &quot;Всего&quot; должна быть равна сумме в годовом &quot;Балансе&quot; строка 635." xr:uid="{00000000-0004-0000-0000-000006000000}"/>
    <hyperlink ref="A13" location="'Список сотрудников (пример)'!B17" display="Сумма задолженности перед сотрудниками ( термин &quot;сотрудники&quot; смотри статья 58 п.3 Регламента АБФФ) по строке &quot;Итого сотрудники&quot; на 30 сентября отчетного периода должна согласовываться с суммой первичной отчетности" xr:uid="{00000000-0004-0000-0000-000007000000}"/>
    <hyperlink ref="A14" location="'Список сотрудников (пример)'!B18" display="По строке &quot;Прочие работники&quot; одной строкой указывается общая сумма задолженности по заработной плате перед работниками, которые не попадают под определение термина &quot;сотрудники&quot;. Эта сумма не считается кредиторской задолженностью для целей оценки выполнени" xr:uid="{00000000-0004-0000-0000-000008000000}"/>
  </hyperlinks>
  <pageMargins left="0.78740157480314965" right="0.51181102362204722" top="0.19685039370078741" bottom="0.19685039370078741" header="0.15748031496062992" footer="0.15748031496062992"/>
  <pageSetup paperSize="9" fitToHeight="0" orientation="portrait" r:id="rId2"/>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9"/>
  <sheetViews>
    <sheetView tabSelected="1" zoomScale="120" zoomScaleNormal="120" workbookViewId="0">
      <selection activeCell="B19" sqref="B19:I19"/>
    </sheetView>
  </sheetViews>
  <sheetFormatPr defaultRowHeight="12.75" x14ac:dyDescent="0.2"/>
  <cols>
    <col min="1" max="1" width="3.85546875" style="36" customWidth="1"/>
    <col min="2" max="2" width="27.85546875" style="36" customWidth="1"/>
    <col min="3" max="3" width="19.85546875" style="36" customWidth="1"/>
    <col min="4" max="5" width="10.7109375" style="44" customWidth="1"/>
    <col min="6" max="6" width="16.7109375" style="36" customWidth="1"/>
    <col min="7" max="7" width="12.7109375" style="44" customWidth="1"/>
    <col min="8" max="8" width="13.42578125" style="44" customWidth="1"/>
    <col min="9" max="9" width="16.7109375" style="36" customWidth="1"/>
    <col min="10" max="10" width="15.85546875" style="44" customWidth="1"/>
    <col min="11" max="11" width="16.5703125" style="36" customWidth="1"/>
    <col min="12" max="16384" width="9.140625" style="36"/>
  </cols>
  <sheetData>
    <row r="1" spans="1:11" ht="18" x14ac:dyDescent="0.2">
      <c r="B1" s="139" t="s">
        <v>71</v>
      </c>
      <c r="C1" s="139"/>
      <c r="D1" s="139"/>
      <c r="E1" s="139"/>
      <c r="F1" s="139"/>
      <c r="G1" s="139"/>
      <c r="H1" s="139"/>
      <c r="I1" s="139"/>
      <c r="J1" s="139"/>
      <c r="K1" s="139"/>
    </row>
    <row r="3" spans="1:11" ht="18" x14ac:dyDescent="0.2">
      <c r="B3" s="45" t="s">
        <v>0</v>
      </c>
    </row>
    <row r="4" spans="1:11" ht="13.5" thickBot="1" x14ac:dyDescent="0.25"/>
    <row r="5" spans="1:11" s="5" customFormat="1" ht="38.25" customHeight="1" thickBot="1" x14ac:dyDescent="0.25">
      <c r="A5" s="140" t="s">
        <v>1</v>
      </c>
      <c r="B5" s="142" t="s">
        <v>4</v>
      </c>
      <c r="C5" s="143"/>
      <c r="D5" s="143"/>
      <c r="E5" s="144"/>
      <c r="F5" s="145" t="s">
        <v>72</v>
      </c>
      <c r="G5" s="146"/>
      <c r="H5" s="149" t="s">
        <v>74</v>
      </c>
      <c r="I5" s="150"/>
      <c r="J5" s="151"/>
      <c r="K5" s="147" t="s">
        <v>2</v>
      </c>
    </row>
    <row r="6" spans="1:11" s="7" customFormat="1" ht="62.25" customHeight="1" thickBot="1" x14ac:dyDescent="0.25">
      <c r="A6" s="141"/>
      <c r="B6" s="101" t="s">
        <v>3</v>
      </c>
      <c r="C6" s="6" t="s">
        <v>6</v>
      </c>
      <c r="D6" s="6" t="s">
        <v>5</v>
      </c>
      <c r="E6" s="6" t="s">
        <v>30</v>
      </c>
      <c r="F6" s="101" t="s">
        <v>31</v>
      </c>
      <c r="G6" s="6" t="s">
        <v>32</v>
      </c>
      <c r="H6" s="101" t="s">
        <v>73</v>
      </c>
      <c r="I6" s="101" t="s">
        <v>31</v>
      </c>
      <c r="J6" s="6" t="s">
        <v>44</v>
      </c>
      <c r="K6" s="148"/>
    </row>
    <row r="7" spans="1:11" s="13" customFormat="1" ht="12.75" customHeight="1" thickBot="1" x14ac:dyDescent="0.25">
      <c r="A7" s="11">
        <v>1</v>
      </c>
      <c r="B7" s="12">
        <v>2</v>
      </c>
      <c r="C7" s="12">
        <v>3</v>
      </c>
      <c r="D7" s="12">
        <v>4</v>
      </c>
      <c r="E7" s="12">
        <v>5</v>
      </c>
      <c r="F7" s="12">
        <v>6</v>
      </c>
      <c r="G7" s="12">
        <v>7</v>
      </c>
      <c r="H7" s="12">
        <v>8</v>
      </c>
      <c r="I7" s="12" t="s">
        <v>39</v>
      </c>
      <c r="J7" s="12">
        <v>10</v>
      </c>
      <c r="K7" s="12">
        <v>11</v>
      </c>
    </row>
    <row r="8" spans="1:11" s="18" customFormat="1" ht="56.25" x14ac:dyDescent="0.2">
      <c r="A8" s="112">
        <v>1</v>
      </c>
      <c r="B8" s="114"/>
      <c r="C8" s="114"/>
      <c r="D8" s="16"/>
      <c r="E8" s="16"/>
      <c r="F8" s="92"/>
      <c r="G8" s="16"/>
      <c r="H8" s="92"/>
      <c r="I8" s="126">
        <f>F8-H8</f>
        <v>0</v>
      </c>
      <c r="J8" s="16"/>
      <c r="K8" s="78" t="s">
        <v>61</v>
      </c>
    </row>
    <row r="9" spans="1:11" s="18" customFormat="1" ht="11.25" x14ac:dyDescent="0.2">
      <c r="A9" s="113">
        <v>2</v>
      </c>
      <c r="B9" s="115"/>
      <c r="C9" s="115"/>
      <c r="D9" s="21"/>
      <c r="E9" s="21"/>
      <c r="F9" s="96"/>
      <c r="G9" s="21"/>
      <c r="H9" s="96"/>
      <c r="I9" s="127">
        <f t="shared" ref="I9:I14" si="0">F9-H9</f>
        <v>0</v>
      </c>
      <c r="J9" s="21"/>
      <c r="K9" s="77"/>
    </row>
    <row r="10" spans="1:11" s="18" customFormat="1" ht="11.25" x14ac:dyDescent="0.2">
      <c r="A10" s="113">
        <v>3</v>
      </c>
      <c r="B10" s="115"/>
      <c r="C10" s="115"/>
      <c r="D10" s="21"/>
      <c r="E10" s="21"/>
      <c r="F10" s="96"/>
      <c r="G10" s="21"/>
      <c r="H10" s="96"/>
      <c r="I10" s="127">
        <f t="shared" si="0"/>
        <v>0</v>
      </c>
      <c r="J10" s="21"/>
      <c r="K10" s="77"/>
    </row>
    <row r="11" spans="1:11" s="18" customFormat="1" ht="11.25" x14ac:dyDescent="0.2">
      <c r="A11" s="113">
        <v>4</v>
      </c>
      <c r="B11" s="116"/>
      <c r="C11" s="116"/>
      <c r="D11" s="21"/>
      <c r="E11" s="21"/>
      <c r="F11" s="96"/>
      <c r="G11" s="21"/>
      <c r="H11" s="96"/>
      <c r="I11" s="127">
        <f t="shared" si="0"/>
        <v>0</v>
      </c>
      <c r="J11" s="21"/>
      <c r="K11" s="77"/>
    </row>
    <row r="12" spans="1:11" s="18" customFormat="1" ht="11.25" x14ac:dyDescent="0.2">
      <c r="A12" s="113">
        <v>5</v>
      </c>
      <c r="B12" s="114"/>
      <c r="C12" s="116"/>
      <c r="D12" s="21"/>
      <c r="E12" s="21"/>
      <c r="F12" s="96"/>
      <c r="G12" s="21"/>
      <c r="H12" s="96"/>
      <c r="I12" s="127">
        <f t="shared" si="0"/>
        <v>0</v>
      </c>
      <c r="J12" s="21"/>
      <c r="K12" s="77"/>
    </row>
    <row r="13" spans="1:11" s="18" customFormat="1" ht="11.25" x14ac:dyDescent="0.2">
      <c r="A13" s="113">
        <v>6</v>
      </c>
      <c r="B13" s="117"/>
      <c r="C13" s="115"/>
      <c r="D13" s="21"/>
      <c r="E13" s="21"/>
      <c r="F13" s="118"/>
      <c r="G13" s="21"/>
      <c r="H13" s="118"/>
      <c r="I13" s="127">
        <f t="shared" si="0"/>
        <v>0</v>
      </c>
      <c r="J13" s="21"/>
      <c r="K13" s="77"/>
    </row>
    <row r="14" spans="1:11" s="18" customFormat="1" ht="11.25" x14ac:dyDescent="0.2">
      <c r="A14" s="113">
        <v>7</v>
      </c>
      <c r="B14" s="117"/>
      <c r="C14" s="115"/>
      <c r="D14" s="21"/>
      <c r="E14" s="21"/>
      <c r="F14" s="96"/>
      <c r="G14" s="21"/>
      <c r="H14" s="96"/>
      <c r="I14" s="127">
        <f t="shared" si="0"/>
        <v>0</v>
      </c>
      <c r="J14" s="21"/>
      <c r="K14" s="77"/>
    </row>
    <row r="15" spans="1:11" s="18" customFormat="1" ht="15.75" x14ac:dyDescent="0.25">
      <c r="A15" s="39"/>
      <c r="B15" s="40" t="s">
        <v>35</v>
      </c>
      <c r="C15" s="41"/>
      <c r="D15" s="42"/>
      <c r="E15" s="42"/>
      <c r="F15" s="100">
        <f>SUM(F8:F14)</f>
        <v>0</v>
      </c>
      <c r="G15" s="42"/>
      <c r="H15" s="100">
        <f>SUM(H8:H14)</f>
        <v>0</v>
      </c>
      <c r="I15" s="128">
        <f>SUM(I8:I14)</f>
        <v>0</v>
      </c>
      <c r="J15" s="42"/>
      <c r="K15" s="79"/>
    </row>
    <row r="16" spans="1:11" s="18" customFormat="1" ht="24" x14ac:dyDescent="0.2">
      <c r="A16" s="19"/>
      <c r="B16" s="81" t="s">
        <v>43</v>
      </c>
      <c r="C16" s="43" t="s">
        <v>21</v>
      </c>
      <c r="D16" s="21" t="s">
        <v>21</v>
      </c>
      <c r="E16" s="21" t="s">
        <v>21</v>
      </c>
      <c r="F16" s="86"/>
      <c r="G16" s="21"/>
      <c r="H16" s="86"/>
      <c r="I16" s="129"/>
      <c r="J16" s="21"/>
      <c r="K16" s="22"/>
    </row>
    <row r="17" spans="1:17" s="34" customFormat="1" ht="15.75" x14ac:dyDescent="0.25">
      <c r="A17" s="152" t="s">
        <v>37</v>
      </c>
      <c r="B17" s="153"/>
      <c r="C17" s="153"/>
      <c r="D17" s="153"/>
      <c r="E17" s="154"/>
      <c r="F17" s="99">
        <f>F15+F16</f>
        <v>0</v>
      </c>
      <c r="G17" s="31"/>
      <c r="H17" s="99">
        <f>H15+H16</f>
        <v>0</v>
      </c>
      <c r="I17" s="130">
        <f>I15+I16</f>
        <v>0</v>
      </c>
      <c r="J17" s="32"/>
      <c r="K17" s="33"/>
    </row>
    <row r="18" spans="1:17" s="34" customFormat="1" ht="15.75" x14ac:dyDescent="0.2">
      <c r="A18" s="65"/>
      <c r="B18" s="65"/>
      <c r="C18" s="65"/>
      <c r="D18" s="65"/>
      <c r="E18" s="65"/>
      <c r="F18" s="66"/>
      <c r="G18" s="67"/>
      <c r="H18" s="67"/>
      <c r="I18" s="66"/>
      <c r="J18" s="68"/>
      <c r="K18" s="69"/>
    </row>
    <row r="19" spans="1:17" s="34" customFormat="1" ht="50.25" customHeight="1" x14ac:dyDescent="0.2">
      <c r="A19" s="65"/>
      <c r="B19" s="155" t="s">
        <v>76</v>
      </c>
      <c r="C19" s="156"/>
      <c r="D19" s="156"/>
      <c r="E19" s="156"/>
      <c r="F19" s="156"/>
      <c r="G19" s="156"/>
      <c r="H19" s="156"/>
      <c r="I19" s="156"/>
      <c r="J19" s="68"/>
      <c r="K19" s="69"/>
    </row>
    <row r="20" spans="1:17" s="34" customFormat="1" ht="12.75" customHeight="1" x14ac:dyDescent="0.2">
      <c r="A20" s="65"/>
      <c r="B20" s="135"/>
      <c r="C20" s="136"/>
      <c r="D20" s="136"/>
      <c r="E20" s="136"/>
      <c r="F20" s="136"/>
      <c r="G20" s="136"/>
      <c r="H20" s="136"/>
      <c r="I20" s="136"/>
      <c r="J20" s="68"/>
      <c r="K20" s="137"/>
    </row>
    <row r="21" spans="1:17" s="34" customFormat="1" ht="15.75" x14ac:dyDescent="0.2">
      <c r="A21" s="182" t="s">
        <v>75</v>
      </c>
      <c r="B21" s="183"/>
      <c r="C21" s="183"/>
      <c r="D21" s="183"/>
      <c r="E21" s="183"/>
      <c r="F21" s="183"/>
      <c r="G21" s="183"/>
      <c r="H21" s="183"/>
      <c r="I21" s="183"/>
      <c r="J21" s="68"/>
      <c r="K21" s="137"/>
    </row>
    <row r="22" spans="1:17" s="34" customFormat="1" ht="15.75" x14ac:dyDescent="0.2">
      <c r="A22" s="65"/>
      <c r="B22" s="65"/>
      <c r="C22" s="65"/>
      <c r="D22" s="65"/>
      <c r="E22" s="65"/>
      <c r="F22" s="66"/>
      <c r="G22" s="67"/>
      <c r="H22" s="67"/>
      <c r="I22" s="66"/>
      <c r="J22" s="68"/>
      <c r="K22" s="69"/>
    </row>
    <row r="23" spans="1:17" s="34" customFormat="1" ht="15.75" x14ac:dyDescent="0.2">
      <c r="A23" s="65"/>
      <c r="B23" s="119" t="s">
        <v>62</v>
      </c>
      <c r="C23" s="120"/>
      <c r="D23" s="120"/>
      <c r="E23" s="120"/>
      <c r="F23" s="120"/>
      <c r="G23" s="120"/>
      <c r="H23" s="120"/>
      <c r="I23" s="120"/>
      <c r="J23" s="121"/>
      <c r="K23" s="69"/>
    </row>
    <row r="24" spans="1:17" s="34" customFormat="1" ht="15.75" x14ac:dyDescent="0.2">
      <c r="A24" s="65"/>
      <c r="B24" s="157" t="s">
        <v>63</v>
      </c>
      <c r="C24" s="158"/>
      <c r="D24" s="158"/>
      <c r="E24" s="158"/>
      <c r="F24" s="158"/>
      <c r="G24" s="158"/>
      <c r="H24" s="158"/>
      <c r="I24" s="158"/>
      <c r="J24" s="122">
        <f>F17/1000</f>
        <v>0</v>
      </c>
      <c r="K24" s="69"/>
    </row>
    <row r="25" spans="1:17" s="34" customFormat="1" ht="15.75" x14ac:dyDescent="0.2">
      <c r="A25" s="65"/>
      <c r="B25" s="157" t="s">
        <v>64</v>
      </c>
      <c r="C25" s="158"/>
      <c r="D25" s="158"/>
      <c r="E25" s="158"/>
      <c r="F25" s="158"/>
      <c r="G25" s="158"/>
      <c r="H25" s="158"/>
      <c r="I25" s="158"/>
      <c r="J25" s="123">
        <v>0</v>
      </c>
      <c r="K25" s="69"/>
    </row>
    <row r="26" spans="1:17" ht="15.75" x14ac:dyDescent="0.2">
      <c r="B26" s="157" t="s">
        <v>65</v>
      </c>
      <c r="C26" s="158"/>
      <c r="D26" s="158"/>
      <c r="E26" s="158"/>
      <c r="F26" s="158"/>
      <c r="G26" s="158"/>
      <c r="H26" s="158"/>
      <c r="I26" s="158"/>
      <c r="J26" s="124">
        <f>J25-J24</f>
        <v>0</v>
      </c>
    </row>
    <row r="27" spans="1:17" ht="15" x14ac:dyDescent="0.2">
      <c r="B27" s="159" t="s">
        <v>69</v>
      </c>
      <c r="C27" s="160"/>
      <c r="D27" s="160"/>
      <c r="E27" s="160"/>
      <c r="F27" s="160"/>
      <c r="G27" s="160"/>
      <c r="H27" s="160"/>
      <c r="I27" s="160"/>
      <c r="J27" s="161"/>
    </row>
    <row r="28" spans="1:17" ht="15.75" customHeight="1" x14ac:dyDescent="0.2">
      <c r="B28" s="125" t="s">
        <v>68</v>
      </c>
    </row>
    <row r="31" spans="1:17" s="34" customFormat="1" ht="19.5" customHeight="1" x14ac:dyDescent="0.2">
      <c r="B31" s="138" t="s">
        <v>7</v>
      </c>
      <c r="C31" s="138"/>
      <c r="D31" s="138"/>
      <c r="E31" s="138"/>
      <c r="F31" s="138"/>
      <c r="G31" s="138"/>
      <c r="H31" s="138"/>
      <c r="I31" s="138"/>
      <c r="J31" s="138"/>
      <c r="K31" s="138"/>
    </row>
    <row r="32" spans="1:17" s="34" customFormat="1" ht="15" x14ac:dyDescent="0.2">
      <c r="D32" s="102"/>
      <c r="E32" s="102"/>
      <c r="G32" s="102"/>
      <c r="H32" s="102"/>
      <c r="J32" s="102"/>
      <c r="Q32" s="103"/>
    </row>
    <row r="33" spans="1:17" s="34" customFormat="1" ht="15.75" thickBot="1" x14ac:dyDescent="0.25">
      <c r="D33" s="102"/>
      <c r="E33" s="67"/>
      <c r="F33" s="104"/>
      <c r="G33" s="34" t="s">
        <v>8</v>
      </c>
      <c r="J33" s="102"/>
      <c r="Q33" s="103"/>
    </row>
    <row r="34" spans="1:17" s="34" customFormat="1" ht="15" x14ac:dyDescent="0.2">
      <c r="B34" s="105" t="s">
        <v>9</v>
      </c>
      <c r="C34" s="106"/>
      <c r="D34" s="107" t="s">
        <v>10</v>
      </c>
      <c r="E34" s="67"/>
      <c r="G34" s="102"/>
      <c r="H34" s="102"/>
      <c r="J34" s="102"/>
      <c r="Q34" s="103"/>
    </row>
    <row r="35" spans="1:17" s="34" customFormat="1" ht="15" x14ac:dyDescent="0.2">
      <c r="B35" s="108"/>
      <c r="C35" s="106"/>
      <c r="D35" s="102" t="s">
        <v>11</v>
      </c>
      <c r="E35" s="67"/>
      <c r="G35" s="102"/>
      <c r="H35" s="102"/>
      <c r="J35" s="102"/>
      <c r="Q35" s="103"/>
    </row>
    <row r="36" spans="1:17" s="34" customFormat="1" ht="15.75" thickBot="1" x14ac:dyDescent="0.25">
      <c r="C36" s="106"/>
      <c r="D36" s="102"/>
      <c r="E36" s="67"/>
      <c r="F36" s="104"/>
      <c r="G36" s="34" t="s">
        <v>12</v>
      </c>
      <c r="J36" s="102"/>
      <c r="L36" s="69"/>
      <c r="M36" s="69"/>
      <c r="Q36" s="103"/>
    </row>
    <row r="37" spans="1:17" s="34" customFormat="1" ht="15" x14ac:dyDescent="0.2">
      <c r="B37" s="105" t="s">
        <v>9</v>
      </c>
      <c r="C37" s="106"/>
      <c r="D37" s="107" t="s">
        <v>10</v>
      </c>
      <c r="E37" s="109"/>
      <c r="F37" s="106"/>
      <c r="G37" s="110"/>
      <c r="H37" s="110"/>
      <c r="I37" s="106"/>
      <c r="J37" s="110"/>
      <c r="K37" s="106"/>
      <c r="L37" s="111"/>
      <c r="M37" s="69"/>
      <c r="Q37" s="103"/>
    </row>
    <row r="38" spans="1:17" ht="14.25" x14ac:dyDescent="0.2">
      <c r="A38" s="18"/>
      <c r="F38" s="51"/>
      <c r="G38" s="57"/>
      <c r="H38" s="57"/>
      <c r="I38" s="51"/>
      <c r="J38" s="57"/>
      <c r="K38" s="51"/>
      <c r="L38" s="58"/>
      <c r="M38" s="55"/>
      <c r="Q38" s="47"/>
    </row>
    <row r="39" spans="1:17" x14ac:dyDescent="0.2">
      <c r="A39" s="18"/>
      <c r="Q39" s="47"/>
    </row>
  </sheetData>
  <mergeCells count="14">
    <mergeCell ref="B31:K31"/>
    <mergeCell ref="B1:K1"/>
    <mergeCell ref="A5:A6"/>
    <mergeCell ref="B5:E5"/>
    <mergeCell ref="F5:G5"/>
    <mergeCell ref="K5:K6"/>
    <mergeCell ref="H5:J5"/>
    <mergeCell ref="A17:E17"/>
    <mergeCell ref="B19:I19"/>
    <mergeCell ref="B24:I24"/>
    <mergeCell ref="B25:I25"/>
    <mergeCell ref="B26:I26"/>
    <mergeCell ref="B27:J27"/>
    <mergeCell ref="A21:I21"/>
  </mergeCells>
  <phoneticPr fontId="1" type="noConversion"/>
  <pageMargins left="0.27559055118110237" right="0.27559055118110237" top="0.78740157480314965" bottom="0.70866141732283472" header="0.19685039370078741" footer="0.19685039370078741"/>
  <pageSetup paperSize="9" scale="87" fitToHeight="0" orientation="landscape" r:id="rId1"/>
  <headerFooter alignWithMargins="0">
    <oddHeader>&amp;C
&amp;"Times New Roman,полужирный"АССОЦИАЦИЯ "БЕЛОРУССКАЯ ФЕДЕРАЦИЯ ФУТБОЛА"</oddHeader>
    <oddFooter>&amp;C
Финансовые критерии
&amp;R&amp;P/&amp;N
&amp;"Arial Cyr,полужирный"Ф07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1"/>
  <sheetViews>
    <sheetView zoomScale="120" workbookViewId="0">
      <pane xSplit="2" ySplit="9" topLeftCell="C13" activePane="bottomRight" state="frozen"/>
      <selection pane="topRight" activeCell="C1" sqref="C1"/>
      <selection pane="bottomLeft" activeCell="A11" sqref="A11"/>
      <selection pane="bottomRight" activeCell="B22" sqref="B22:I22"/>
    </sheetView>
  </sheetViews>
  <sheetFormatPr defaultRowHeight="12.75" x14ac:dyDescent="0.2"/>
  <cols>
    <col min="1" max="1" width="3.85546875" style="36" customWidth="1"/>
    <col min="2" max="2" width="25.85546875" style="36" customWidth="1"/>
    <col min="3" max="3" width="19.85546875" style="36" customWidth="1"/>
    <col min="4" max="5" width="10.7109375" style="44" customWidth="1"/>
    <col min="6" max="6" width="16.7109375" style="36" customWidth="1"/>
    <col min="7" max="8" width="12.7109375" style="44" customWidth="1"/>
    <col min="9" max="9" width="16.7109375" style="36" customWidth="1"/>
    <col min="10" max="10" width="14.85546875" style="44" customWidth="1"/>
    <col min="11" max="11" width="13.7109375" style="36" customWidth="1"/>
    <col min="12" max="16384" width="9.140625" style="36"/>
  </cols>
  <sheetData>
    <row r="1" spans="1:11" ht="20.25" x14ac:dyDescent="0.2">
      <c r="C1" s="46"/>
      <c r="E1" s="80" t="s">
        <v>41</v>
      </c>
    </row>
    <row r="2" spans="1:11" ht="19.5" customHeight="1" x14ac:dyDescent="0.2">
      <c r="B2" s="176" t="s">
        <v>66</v>
      </c>
      <c r="C2" s="176"/>
      <c r="D2" s="176"/>
      <c r="E2" s="176"/>
      <c r="F2" s="176"/>
      <c r="G2" s="176"/>
      <c r="H2" s="176"/>
      <c r="I2" s="176"/>
      <c r="J2" s="176"/>
      <c r="K2" s="176"/>
    </row>
    <row r="3" spans="1:11" ht="14.25" customHeight="1" x14ac:dyDescent="0.2"/>
    <row r="4" spans="1:11" ht="18" x14ac:dyDescent="0.2">
      <c r="B4" s="45" t="s">
        <v>0</v>
      </c>
    </row>
    <row r="5" spans="1:11" ht="13.5" thickBot="1" x14ac:dyDescent="0.25"/>
    <row r="6" spans="1:11" s="5" customFormat="1" ht="38.25" customHeight="1" thickBot="1" x14ac:dyDescent="0.25">
      <c r="A6" s="140" t="s">
        <v>1</v>
      </c>
      <c r="B6" s="145" t="s">
        <v>4</v>
      </c>
      <c r="C6" s="177"/>
      <c r="D6" s="177"/>
      <c r="E6" s="178"/>
      <c r="F6" s="145" t="s">
        <v>48</v>
      </c>
      <c r="G6" s="146"/>
      <c r="H6" s="149" t="s">
        <v>49</v>
      </c>
      <c r="I6" s="146"/>
      <c r="J6" s="181"/>
      <c r="K6" s="179" t="s">
        <v>34</v>
      </c>
    </row>
    <row r="7" spans="1:11" s="7" customFormat="1" ht="62.25" customHeight="1" thickBot="1" x14ac:dyDescent="0.25">
      <c r="A7" s="141"/>
      <c r="B7" s="1" t="s">
        <v>3</v>
      </c>
      <c r="C7" s="6" t="s">
        <v>6</v>
      </c>
      <c r="D7" s="6" t="s">
        <v>5</v>
      </c>
      <c r="E7" s="6" t="s">
        <v>30</v>
      </c>
      <c r="F7" s="1" t="s">
        <v>31</v>
      </c>
      <c r="G7" s="6" t="s">
        <v>32</v>
      </c>
      <c r="H7" s="1" t="s">
        <v>50</v>
      </c>
      <c r="I7" s="1" t="s">
        <v>31</v>
      </c>
      <c r="J7" s="6" t="s">
        <v>44</v>
      </c>
      <c r="K7" s="180"/>
    </row>
    <row r="8" spans="1:11" s="13" customFormat="1" ht="12.75" customHeight="1" thickBot="1" x14ac:dyDescent="0.25">
      <c r="A8" s="11">
        <v>1</v>
      </c>
      <c r="B8" s="12">
        <v>2</v>
      </c>
      <c r="C8" s="12">
        <v>3</v>
      </c>
      <c r="D8" s="12">
        <v>4</v>
      </c>
      <c r="E8" s="12">
        <v>5</v>
      </c>
      <c r="F8" s="12">
        <v>6</v>
      </c>
      <c r="G8" s="12">
        <v>7</v>
      </c>
      <c r="H8" s="12">
        <v>8</v>
      </c>
      <c r="I8" s="12" t="s">
        <v>39</v>
      </c>
      <c r="J8" s="12">
        <v>10</v>
      </c>
      <c r="K8" s="12">
        <v>11</v>
      </c>
    </row>
    <row r="9" spans="1:11" s="18" customFormat="1" x14ac:dyDescent="0.2">
      <c r="A9" s="14">
        <v>1</v>
      </c>
      <c r="B9" s="70" t="s">
        <v>19</v>
      </c>
      <c r="C9" s="15" t="s">
        <v>20</v>
      </c>
      <c r="D9" s="16">
        <v>43104</v>
      </c>
      <c r="E9" s="16" t="s">
        <v>21</v>
      </c>
      <c r="F9" s="85">
        <v>1500</v>
      </c>
      <c r="G9" s="16">
        <v>44481</v>
      </c>
      <c r="H9" s="92">
        <v>1500</v>
      </c>
      <c r="I9" s="85">
        <f>F9-H9</f>
        <v>0</v>
      </c>
      <c r="J9" s="16" t="s">
        <v>21</v>
      </c>
      <c r="K9" s="17" t="s">
        <v>22</v>
      </c>
    </row>
    <row r="10" spans="1:11" s="18" customFormat="1" x14ac:dyDescent="0.2">
      <c r="A10" s="19">
        <v>2</v>
      </c>
      <c r="B10" s="71" t="s">
        <v>23</v>
      </c>
      <c r="C10" s="20" t="s">
        <v>27</v>
      </c>
      <c r="D10" s="21">
        <v>43571</v>
      </c>
      <c r="E10" s="21" t="s">
        <v>21</v>
      </c>
      <c r="F10" s="86">
        <v>700</v>
      </c>
      <c r="G10" s="16">
        <v>44481</v>
      </c>
      <c r="H10" s="92">
        <v>500</v>
      </c>
      <c r="I10" s="85">
        <f t="shared" ref="I10:I16" si="0">F10-H10</f>
        <v>200</v>
      </c>
      <c r="J10" s="21">
        <v>44481</v>
      </c>
      <c r="K10" s="20" t="s">
        <v>45</v>
      </c>
    </row>
    <row r="11" spans="1:11" s="18" customFormat="1" ht="13.5" thickBot="1" x14ac:dyDescent="0.25">
      <c r="A11" s="23">
        <v>3</v>
      </c>
      <c r="B11" s="72" t="s">
        <v>24</v>
      </c>
      <c r="C11" s="24" t="s">
        <v>28</v>
      </c>
      <c r="D11" s="25">
        <v>44198</v>
      </c>
      <c r="E11" s="25">
        <v>44377</v>
      </c>
      <c r="F11" s="87">
        <v>0</v>
      </c>
      <c r="G11" s="25" t="s">
        <v>21</v>
      </c>
      <c r="H11" s="93">
        <v>0</v>
      </c>
      <c r="I11" s="87">
        <f t="shared" si="0"/>
        <v>0</v>
      </c>
      <c r="J11" s="25" t="s">
        <v>21</v>
      </c>
      <c r="K11" s="26" t="s">
        <v>22</v>
      </c>
    </row>
    <row r="12" spans="1:11" s="18" customFormat="1" ht="11.25" customHeight="1" x14ac:dyDescent="0.2">
      <c r="A12" s="166">
        <v>4</v>
      </c>
      <c r="B12" s="162" t="s">
        <v>25</v>
      </c>
      <c r="C12" s="164" t="s">
        <v>29</v>
      </c>
      <c r="D12" s="27">
        <v>43800</v>
      </c>
      <c r="E12" s="27">
        <v>44267</v>
      </c>
      <c r="F12" s="88">
        <v>0</v>
      </c>
      <c r="G12" s="27" t="s">
        <v>21</v>
      </c>
      <c r="H12" s="94">
        <v>0</v>
      </c>
      <c r="I12" s="88">
        <f t="shared" si="0"/>
        <v>0</v>
      </c>
      <c r="J12" s="27" t="s">
        <v>21</v>
      </c>
      <c r="K12" s="28" t="s">
        <v>22</v>
      </c>
    </row>
    <row r="13" spans="1:11" s="18" customFormat="1" ht="12.75" customHeight="1" thickBot="1" x14ac:dyDescent="0.25">
      <c r="A13" s="167"/>
      <c r="B13" s="163"/>
      <c r="C13" s="165"/>
      <c r="D13" s="29">
        <v>44410</v>
      </c>
      <c r="E13" s="29"/>
      <c r="F13" s="89">
        <v>500</v>
      </c>
      <c r="G13" s="29">
        <v>44481</v>
      </c>
      <c r="H13" s="95">
        <v>500</v>
      </c>
      <c r="I13" s="89">
        <f t="shared" si="0"/>
        <v>0</v>
      </c>
      <c r="J13" s="29" t="s">
        <v>21</v>
      </c>
      <c r="K13" s="30" t="s">
        <v>22</v>
      </c>
    </row>
    <row r="14" spans="1:11" s="18" customFormat="1" ht="11.25" x14ac:dyDescent="0.2">
      <c r="A14" s="166">
        <v>5</v>
      </c>
      <c r="B14" s="171" t="s">
        <v>26</v>
      </c>
      <c r="C14" s="164" t="s">
        <v>29</v>
      </c>
      <c r="D14" s="168">
        <v>44211</v>
      </c>
      <c r="E14" s="168"/>
      <c r="F14" s="88">
        <v>500</v>
      </c>
      <c r="G14" s="27">
        <v>44481</v>
      </c>
      <c r="H14" s="94">
        <v>500</v>
      </c>
      <c r="I14" s="88">
        <f t="shared" si="0"/>
        <v>0</v>
      </c>
      <c r="J14" s="27" t="s">
        <v>21</v>
      </c>
      <c r="K14" s="28" t="s">
        <v>22</v>
      </c>
    </row>
    <row r="15" spans="1:11" s="18" customFormat="1" ht="11.25" x14ac:dyDescent="0.2">
      <c r="A15" s="174"/>
      <c r="B15" s="172"/>
      <c r="C15" s="175"/>
      <c r="D15" s="169"/>
      <c r="E15" s="169"/>
      <c r="F15" s="86">
        <v>620</v>
      </c>
      <c r="G15" s="21">
        <v>44256</v>
      </c>
      <c r="H15" s="96">
        <v>0</v>
      </c>
      <c r="I15" s="86">
        <f t="shared" si="0"/>
        <v>620</v>
      </c>
      <c r="J15" s="21">
        <v>44409</v>
      </c>
      <c r="K15" s="20" t="s">
        <v>45</v>
      </c>
    </row>
    <row r="16" spans="1:11" s="18" customFormat="1" ht="23.25" thickBot="1" x14ac:dyDescent="0.25">
      <c r="A16" s="167"/>
      <c r="B16" s="173"/>
      <c r="C16" s="165"/>
      <c r="D16" s="170"/>
      <c r="E16" s="170"/>
      <c r="F16" s="89">
        <v>400</v>
      </c>
      <c r="G16" s="29">
        <v>44377</v>
      </c>
      <c r="H16" s="95">
        <v>400</v>
      </c>
      <c r="I16" s="89">
        <f t="shared" si="0"/>
        <v>0</v>
      </c>
      <c r="J16" s="29" t="s">
        <v>21</v>
      </c>
      <c r="K16" s="38" t="s">
        <v>60</v>
      </c>
    </row>
    <row r="17" spans="1:11" s="18" customFormat="1" x14ac:dyDescent="0.2">
      <c r="A17" s="60"/>
      <c r="B17" s="73" t="s">
        <v>40</v>
      </c>
      <c r="C17" s="61"/>
      <c r="D17" s="62"/>
      <c r="E17" s="62"/>
      <c r="F17" s="90">
        <f>SUM(F9:F16)</f>
        <v>4220</v>
      </c>
      <c r="G17" s="76"/>
      <c r="H17" s="97">
        <f>SUM(H9:H16)</f>
        <v>3400</v>
      </c>
      <c r="I17" s="90">
        <f>SUM(I9:I16)</f>
        <v>820</v>
      </c>
      <c r="J17" s="62"/>
      <c r="K17" s="63"/>
    </row>
    <row r="18" spans="1:11" s="18" customFormat="1" ht="19.5" customHeight="1" x14ac:dyDescent="0.2">
      <c r="A18" s="19"/>
      <c r="B18" s="74" t="s">
        <v>38</v>
      </c>
      <c r="C18" s="43" t="s">
        <v>21</v>
      </c>
      <c r="D18" s="21" t="s">
        <v>21</v>
      </c>
      <c r="E18" s="21" t="s">
        <v>21</v>
      </c>
      <c r="F18" s="86">
        <v>8500</v>
      </c>
      <c r="G18" s="21">
        <v>44481</v>
      </c>
      <c r="H18" s="96">
        <v>8000</v>
      </c>
      <c r="I18" s="86">
        <f>F18-H18</f>
        <v>500</v>
      </c>
      <c r="J18" s="21"/>
      <c r="K18" s="22"/>
    </row>
    <row r="19" spans="1:11" s="34" customFormat="1" ht="15.75" x14ac:dyDescent="0.2">
      <c r="A19" s="152" t="s">
        <v>36</v>
      </c>
      <c r="B19" s="153"/>
      <c r="C19" s="153"/>
      <c r="D19" s="153"/>
      <c r="E19" s="154"/>
      <c r="F19" s="91">
        <f>F17+F18</f>
        <v>12720</v>
      </c>
      <c r="G19" s="31"/>
      <c r="H19" s="98"/>
      <c r="I19" s="99">
        <f>I17+I18</f>
        <v>1320</v>
      </c>
      <c r="J19" s="32"/>
      <c r="K19" s="33"/>
    </row>
    <row r="20" spans="1:11" x14ac:dyDescent="0.2">
      <c r="F20" s="75" t="s">
        <v>13</v>
      </c>
    </row>
    <row r="22" spans="1:11" ht="52.5" customHeight="1" x14ac:dyDescent="0.2">
      <c r="B22" s="155" t="s">
        <v>76</v>
      </c>
      <c r="C22" s="156"/>
      <c r="D22" s="156"/>
      <c r="E22" s="156"/>
      <c r="F22" s="156"/>
      <c r="G22" s="156"/>
      <c r="H22" s="156"/>
      <c r="I22" s="156"/>
    </row>
    <row r="23" spans="1:11" ht="10.5" customHeight="1" x14ac:dyDescent="0.2">
      <c r="B23" s="135"/>
      <c r="C23" s="136"/>
      <c r="D23" s="136"/>
      <c r="E23" s="136"/>
      <c r="F23" s="136"/>
      <c r="G23" s="136"/>
      <c r="H23" s="136"/>
      <c r="I23" s="136"/>
    </row>
    <row r="24" spans="1:11" ht="14.25" customHeight="1" x14ac:dyDescent="0.2">
      <c r="A24" s="182" t="s">
        <v>75</v>
      </c>
      <c r="B24" s="183"/>
      <c r="C24" s="183"/>
      <c r="D24" s="183"/>
      <c r="E24" s="183"/>
      <c r="F24" s="183"/>
      <c r="G24" s="183"/>
      <c r="H24" s="183"/>
      <c r="I24" s="183"/>
    </row>
    <row r="26" spans="1:11" ht="15.75" x14ac:dyDescent="0.2">
      <c r="B26" s="119" t="s">
        <v>62</v>
      </c>
      <c r="C26" s="120"/>
      <c r="D26" s="120"/>
      <c r="E26" s="120"/>
      <c r="F26" s="120"/>
      <c r="G26" s="120"/>
      <c r="H26" s="120"/>
      <c r="I26" s="120"/>
      <c r="J26" s="121"/>
    </row>
    <row r="27" spans="1:11" ht="15.75" x14ac:dyDescent="0.2">
      <c r="B27" s="157" t="s">
        <v>63</v>
      </c>
      <c r="C27" s="158"/>
      <c r="D27" s="158"/>
      <c r="E27" s="158"/>
      <c r="F27" s="158"/>
      <c r="G27" s="158"/>
      <c r="H27" s="158"/>
      <c r="I27" s="158"/>
      <c r="J27" s="122">
        <f>F19/1000</f>
        <v>12.72</v>
      </c>
    </row>
    <row r="28" spans="1:11" ht="15.75" x14ac:dyDescent="0.2">
      <c r="B28" s="157" t="s">
        <v>64</v>
      </c>
      <c r="C28" s="158"/>
      <c r="D28" s="158"/>
      <c r="E28" s="158"/>
      <c r="F28" s="158"/>
      <c r="G28" s="158"/>
      <c r="H28" s="158"/>
      <c r="I28" s="158"/>
      <c r="J28" s="123">
        <v>13</v>
      </c>
    </row>
    <row r="29" spans="1:11" ht="15.75" x14ac:dyDescent="0.2">
      <c r="B29" s="157" t="s">
        <v>65</v>
      </c>
      <c r="C29" s="158"/>
      <c r="D29" s="158"/>
      <c r="E29" s="158"/>
      <c r="F29" s="158"/>
      <c r="G29" s="158"/>
      <c r="H29" s="158"/>
      <c r="I29" s="158"/>
      <c r="J29" s="124">
        <f>J28-J27</f>
        <v>0.27999999999999936</v>
      </c>
    </row>
    <row r="30" spans="1:11" ht="15" x14ac:dyDescent="0.2">
      <c r="B30" s="159" t="s">
        <v>67</v>
      </c>
      <c r="C30" s="160"/>
      <c r="D30" s="160"/>
      <c r="E30" s="160"/>
      <c r="F30" s="160"/>
      <c r="G30" s="160"/>
      <c r="H30" s="160"/>
      <c r="I30" s="160"/>
      <c r="J30" s="161"/>
    </row>
    <row r="31" spans="1:11" x14ac:dyDescent="0.2">
      <c r="B31" s="125" t="s">
        <v>68</v>
      </c>
    </row>
    <row r="33" spans="1:22" ht="21" customHeight="1" x14ac:dyDescent="0.2">
      <c r="A33" s="18"/>
      <c r="B33" s="138" t="s">
        <v>7</v>
      </c>
      <c r="C33" s="138"/>
      <c r="D33" s="138"/>
      <c r="E33" s="138"/>
      <c r="F33" s="138"/>
      <c r="G33" s="138"/>
      <c r="H33" s="138"/>
      <c r="I33" s="138"/>
      <c r="J33" s="138"/>
      <c r="K33" s="138"/>
      <c r="L33" s="46"/>
      <c r="M33" s="46"/>
      <c r="N33" s="46"/>
      <c r="O33" s="46"/>
      <c r="P33" s="46"/>
      <c r="Q33" s="46"/>
      <c r="R33" s="46"/>
      <c r="S33" s="46"/>
      <c r="T33" s="46"/>
      <c r="U33" s="46"/>
      <c r="V33" s="46"/>
    </row>
    <row r="34" spans="1:22" x14ac:dyDescent="0.2">
      <c r="A34" s="18"/>
      <c r="Q34" s="47"/>
    </row>
    <row r="35" spans="1:22" ht="18.75" thickBot="1" x14ac:dyDescent="0.25">
      <c r="A35" s="18"/>
      <c r="B35" s="48"/>
      <c r="E35" s="53"/>
      <c r="F35" s="59"/>
      <c r="G35" s="49" t="s">
        <v>8</v>
      </c>
      <c r="H35" s="49"/>
      <c r="Q35" s="47"/>
    </row>
    <row r="36" spans="1:22" ht="14.25" x14ac:dyDescent="0.2">
      <c r="A36" s="18"/>
      <c r="B36" s="50" t="s">
        <v>9</v>
      </c>
      <c r="C36" s="51"/>
      <c r="D36" s="52" t="s">
        <v>10</v>
      </c>
      <c r="E36" s="53"/>
      <c r="F36" s="49"/>
      <c r="Q36" s="47"/>
    </row>
    <row r="37" spans="1:22" ht="14.25" x14ac:dyDescent="0.2">
      <c r="A37" s="18"/>
      <c r="B37" s="54"/>
      <c r="C37" s="51"/>
      <c r="D37" s="56" t="s">
        <v>59</v>
      </c>
      <c r="E37" s="53"/>
      <c r="F37" s="49"/>
      <c r="Q37" s="47"/>
    </row>
    <row r="38" spans="1:22" ht="24" customHeight="1" thickBot="1" x14ac:dyDescent="0.25">
      <c r="A38" s="18"/>
      <c r="B38" s="54"/>
      <c r="C38" s="51"/>
      <c r="E38" s="53"/>
      <c r="F38" s="49"/>
      <c r="Q38" s="47"/>
    </row>
    <row r="39" spans="1:22" ht="15" thickBot="1" x14ac:dyDescent="0.25">
      <c r="A39" s="18"/>
      <c r="B39" s="50" t="s">
        <v>9</v>
      </c>
      <c r="C39" s="51"/>
      <c r="D39" s="52" t="s">
        <v>10</v>
      </c>
      <c r="E39" s="56"/>
      <c r="F39" s="59"/>
      <c r="G39" s="49" t="s">
        <v>12</v>
      </c>
      <c r="H39" s="49"/>
      <c r="K39" s="51"/>
      <c r="L39" s="58"/>
      <c r="M39" s="55"/>
      <c r="Q39" s="47"/>
    </row>
    <row r="40" spans="1:22" ht="14.25" x14ac:dyDescent="0.2">
      <c r="A40" s="18"/>
      <c r="F40" s="51"/>
      <c r="G40" s="57"/>
      <c r="H40" s="57"/>
      <c r="I40" s="51"/>
      <c r="J40" s="57"/>
      <c r="K40" s="51"/>
      <c r="L40" s="58"/>
      <c r="M40" s="55"/>
      <c r="Q40" s="47"/>
    </row>
    <row r="41" spans="1:22" x14ac:dyDescent="0.2">
      <c r="A41" s="18"/>
      <c r="Q41" s="47"/>
    </row>
  </sheetData>
  <mergeCells count="22">
    <mergeCell ref="B2:K2"/>
    <mergeCell ref="A6:A7"/>
    <mergeCell ref="B6:E6"/>
    <mergeCell ref="F6:G6"/>
    <mergeCell ref="K6:K7"/>
    <mergeCell ref="H6:J6"/>
    <mergeCell ref="B33:K33"/>
    <mergeCell ref="A19:E19"/>
    <mergeCell ref="B12:B13"/>
    <mergeCell ref="C12:C13"/>
    <mergeCell ref="A12:A13"/>
    <mergeCell ref="D14:D16"/>
    <mergeCell ref="E14:E16"/>
    <mergeCell ref="B14:B16"/>
    <mergeCell ref="A14:A16"/>
    <mergeCell ref="C14:C16"/>
    <mergeCell ref="B22:I22"/>
    <mergeCell ref="B27:I27"/>
    <mergeCell ref="B28:I28"/>
    <mergeCell ref="B29:I29"/>
    <mergeCell ref="B30:J30"/>
    <mergeCell ref="A24:I24"/>
  </mergeCells>
  <phoneticPr fontId="1" type="noConversion"/>
  <hyperlinks>
    <hyperlink ref="B9" location="Пояснения!A8" display="Сотрудник 1" xr:uid="{00000000-0004-0000-0200-000000000000}"/>
    <hyperlink ref="B10" location="Пояснения!A9" display="Сотрудник 2" xr:uid="{00000000-0004-0000-0200-000001000000}"/>
    <hyperlink ref="B11" location="Пояснения!A10" display="Сотрудник 3" xr:uid="{00000000-0004-0000-0200-000002000000}"/>
    <hyperlink ref="B14:B16" location="Пояснения!A12" display="Сотрудник 5" xr:uid="{00000000-0004-0000-0200-000003000000}"/>
    <hyperlink ref="F20" location="Пояснения!A14" display="Примечание 1" xr:uid="{00000000-0004-0000-0200-000004000000}"/>
    <hyperlink ref="F17" location="Пояснения!A13" display="Пояснения!A13" xr:uid="{00000000-0004-0000-0200-000005000000}"/>
    <hyperlink ref="B12:B13" location="Пояснения!A11" display="Сотрудник 4" xr:uid="{00000000-0004-0000-0200-000006000000}"/>
    <hyperlink ref="B17" location="Пояснения!A13" display="Итого сотрудники" xr:uid="{00000000-0004-0000-0200-000007000000}"/>
    <hyperlink ref="B18" location="Пояснения!A14" display="Прочие работники" xr:uid="{00000000-0004-0000-0200-000008000000}"/>
  </hyperlinks>
  <pageMargins left="0.27559055118110237" right="0.27559055118110237" top="0.82677165354330717" bottom="0.62992125984251968" header="0.35433070866141736" footer="0.27559055118110237"/>
  <pageSetup paperSize="9" scale="91" fitToHeight="0" orientation="landscape" r:id="rId1"/>
  <headerFooter alignWithMargins="0">
    <oddHeader>&amp;C
&amp;"Times New Roman,полужирный"АССОЦИАЦИЯ "БЕЛОРУССКАЯ ФЕДЕРАЦИЯ ФУТБОЛА"</oddHeader>
    <oddFooter>&amp;CФинансовые критерии 
&amp;R&amp;P/&amp;N
&amp;"Arial Cyr,полужирный"Ф07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Пояснения</vt:lpstr>
      <vt:lpstr>Список сотрудников Ф(07)</vt:lpstr>
      <vt:lpstr>Список сотрудников (пример)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Елена Литвинович</cp:lastModifiedBy>
  <cp:lastPrinted>2024-11-04T11:27:21Z</cp:lastPrinted>
  <dcterms:created xsi:type="dcterms:W3CDTF">2010-11-16T12:40:26Z</dcterms:created>
  <dcterms:modified xsi:type="dcterms:W3CDTF">2024-11-04T11:39:06Z</dcterms:modified>
</cp:coreProperties>
</file>